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5.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6.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7.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8.xml" ContentType="application/vnd.openxmlformats-officedocument.themeOverrid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9.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10.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1.xml" ContentType="application/vnd.openxmlformats-officedocument.themeOverrid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2.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3.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4.xml" ContentType="application/vnd.openxmlformats-officedocument.themeOverrid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theme/themeOverride15.xml" ContentType="application/vnd.openxmlformats-officedocument.themeOverrid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16.xml" ContentType="application/vnd.openxmlformats-officedocument.themeOverrid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theme/themeOverride17.xml" ContentType="application/vnd.openxmlformats-officedocument.themeOverrid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18.xml" ContentType="application/vnd.openxmlformats-officedocument.themeOverrid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19.xml" ContentType="application/vnd.openxmlformats-officedocument.themeOverrid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20.xml" ContentType="application/vnd.openxmlformats-officedocument.themeOverrid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theme/themeOverride21.xml" ContentType="application/vnd.openxmlformats-officedocument.themeOverrid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22.xml" ContentType="application/vnd.openxmlformats-officedocument.themeOverrid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23.xml" ContentType="application/vnd.openxmlformats-officedocument.themeOverrid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2.xml" ContentType="application/vnd.openxmlformats-officedocument.spreadsheetml.comments+xml"/>
  <Override PartName="xl/worksheets/xl/commentsmeta1" ContentType="application/binary"/>
  <Override PartName="xl/commentsmeta1" ContentType="application/binary"/>
  <Override PartName="xl/comments3.xml" ContentType="application/vnd.openxmlformats-officedocument.spreadsheetml.comments+xml"/>
  <Override PartName="xl/worksheets/xl/commentsmeta2" ContentType="application/binary"/>
  <Override PartName="xl/comments4.xml" ContentType="application/vnd.openxmlformats-officedocument.spreadsheetml.comments+xml"/>
  <Override PartName="xl/worksheets/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lowestEdited="7" appName="xl" rupBuild="23801" lastEdited="7"/>
  <workbookPr codeName="ThisWorkbook"/>
  <mc:AlternateContent xmlns:mc="http://schemas.openxmlformats.org/markup-compatibility/2006">
    <mc:Choice Requires="x15">
      <x15ac:absPath xmlns:x15ac="http://schemas.microsoft.com/office/spreadsheetml/2010/11/ac" url="P:\Proyectos\240\5\81\01\Work\02_Informes\02_Informe 2\V2\"/>
    </mc:Choice>
  </mc:AlternateContent>
  <xr:revisionPtr revIDLastSave="0" xr10:uidLastSave="{00000000-0000-0000-0000-000000000000}" documentId="13_ncr:1_{C67947C5-F41F-4B94-8337-0AA7E2054085}" xr6:coauthVersionLast="46" xr6:coauthVersionMax="46"/>
  <bookViews>
    <workbookView xWindow="-120" windowHeight="13140" autoFilterDateGrouping="0" yWindow="-120" windowWidth="21840" activeTab="3" xr2:uid="{00000000-000D-0000-FFFF-FFFF00000000}"/>
  </bookViews>
  <sheets>
    <sheet name="Cover" sheetId="6" r:id="rId1"/>
    <sheet name="Inputs" sheetId="38" r:id="rId2"/>
    <sheet name="Fuentes" sheetId="39" r:id="rId3"/>
    <sheet name="Outputs" sheetId="40" r:id="rId4"/>
  </sheets>
  <externalReferences>
    <externalReference r:id="rId5"/>
  </externalReferences>
  <definedNames>
    <definedName name="_Disclaimer1_">"Steer has prepared this work for "</definedName>
    <definedName name="_Disclaimer2_">". This work may only be used within the context and scope of work for which Steer was commissioned and may not be relied upon in part or whole by any third party or be used for any other purpose. "</definedName>
    <definedName name="_Disclaimer3_">"Any person choosing to use any part of this work without the express and written permission of Steer shall be deemed to confirm their agreement to indemnify Steer for all loss or damage resulting therefrom. "</definedName>
    <definedName name="_Disclaimer4_">"Steer has prepared this work using professional practices and procedures using information available to it at the time and as such any new information could alter the validity of the results and conclusions made"</definedName>
    <definedName name="_Disclaimer5_">"""."""</definedName>
    <definedName localSheetId="2" name="_SheetCount_">[1]Info!$E$65</definedName>
    <definedName localSheetId="1" name="_SheetCount_">[1]Info!$E$65</definedName>
    <definedName localSheetId="3" name="_SheetCount_">[1]Info!$E$65</definedName>
    <definedName name="_SheetCount_">#REF!</definedName>
    <definedName localSheetId="2" name="Costos_admin">[1]i.Listas!$E$63:$E$67</definedName>
    <definedName localSheetId="1" name="Costos_admin">[1]i.Listas!$E$63:$E$67</definedName>
    <definedName localSheetId="3" name="Costos_admin">[1]i.Listas!$E$63:$E$67</definedName>
    <definedName name="Costos_admin">#REF!</definedName>
    <definedName localSheetId="2" name="Costos_Fin">[1]i.Listas!$E$47:$E$57</definedName>
    <definedName localSheetId="1" name="Costos_Fin">[1]i.Listas!$E$47:$E$57</definedName>
    <definedName localSheetId="3" name="Costos_Fin">[1]i.Listas!$E$47:$E$57</definedName>
    <definedName name="Costos_Fin">#REF!</definedName>
    <definedName localSheetId="2" name="Costos_Infra">[1]i.Listas!$B$69:$B$73</definedName>
    <definedName localSheetId="1" name="Costos_Infra">[1]i.Listas!$B$69:$B$73</definedName>
    <definedName localSheetId="3" name="Costos_Infra">[1]i.Listas!$B$69:$B$73</definedName>
    <definedName name="Costos_Infra">#REF!</definedName>
    <definedName localSheetId="2" name="Costos_OyM">[1]i.Listas!$B$57:$B$65</definedName>
    <definedName localSheetId="1" name="Costos_OyM">[1]i.Listas!$B$57:$B$65</definedName>
    <definedName localSheetId="3" name="Costos_OyM">[1]i.Listas!$B$57:$B$65</definedName>
    <definedName name="Costos_OyM">#REF!</definedName>
    <definedName localSheetId="2" name="FileName">[1]Info!$D$11</definedName>
    <definedName localSheetId="1" name="FileName">[1]Info!$D$11</definedName>
    <definedName localSheetId="3" name="FileName">[1]Info!$D$11</definedName>
    <definedName name="FileName">#REF!</definedName>
    <definedName localSheetId="2" name="Impuestos">[1]i.Listas!$H$48:$H$54</definedName>
    <definedName localSheetId="1" name="Impuestos">[1]i.Listas!$H$48:$H$54</definedName>
    <definedName localSheetId="3" name="Impuestos">[1]i.Listas!$H$48:$H$54</definedName>
    <definedName name="Impuestos">#REF!</definedName>
    <definedName name="Monedas">#REF!</definedName>
    <definedName localSheetId="2" name="Pais">[1]i.Listas!$B$11:$B$17</definedName>
    <definedName localSheetId="1" name="Pais">[1]i.Listas!$B$11:$B$17</definedName>
    <definedName localSheetId="3" name="Pais">[1]i.Listas!$B$11:$B$17</definedName>
    <definedName name="Pais">#REF!</definedName>
    <definedName name="Param_Amb">#REF!</definedName>
    <definedName localSheetId="2" name="ParamFin">[1]i.Listas!$E$34:$E$38</definedName>
    <definedName localSheetId="1" name="ParamFin">[1]i.Listas!$E$34:$E$38</definedName>
    <definedName localSheetId="3" name="ParamFin">[1]i.Listas!$E$34:$E$38</definedName>
    <definedName name="ParamFin">#REF!</definedName>
    <definedName localSheetId="2" name="ParamTec">[1]i.Listas!$B$39:$B$46</definedName>
    <definedName localSheetId="1" name="ParamTec">[1]i.Listas!$B$39:$B$46</definedName>
    <definedName localSheetId="3" name="ParamTec">[1]i.Listas!$B$39:$B$46</definedName>
    <definedName name="ParamTec">#REF!</definedName>
    <definedName localSheetId="2" name="Precios_energéticos">[1]i.Listas!$B$49:$B$52</definedName>
    <definedName localSheetId="1" name="Precios_energéticos">[1]i.Listas!$B$49:$B$52</definedName>
    <definedName localSheetId="3" name="Precios_energéticos">[1]i.Listas!$B$49:$B$52</definedName>
    <definedName name="Precios_energéticos">#REF!</definedName>
    <definedName name="Proyectos">#REF!</definedName>
    <definedName localSheetId="2" name="Seguros">[1]i.Listas!$H$62:$H$65</definedName>
    <definedName localSheetId="1" name="Seguros">[1]i.Listas!$H$62:$H$65</definedName>
    <definedName localSheetId="3" name="Seguros">[1]i.Listas!$H$62:$H$65</definedName>
    <definedName name="Seguros">#REF!</definedName>
    <definedName localSheetId="2" name="Tecnología">[1]i.Listas!$H$11:$H$28</definedName>
    <definedName localSheetId="1" name="Tecnología">[1]i.Listas!$H$11:$H$28</definedName>
    <definedName localSheetId="3" name="Tecnología">[1]i.Listas!$H$11:$H$28</definedName>
    <definedName name="Tecnología">#REF!</definedName>
    <definedName localSheetId="2" name="Unidad_admin">[1]i.Listas!$F$63:$F$67</definedName>
    <definedName localSheetId="1" name="Unidad_admin">[1]i.Listas!$F$63:$F$67</definedName>
    <definedName localSheetId="3" name="Unidad_admin">[1]i.Listas!$F$63:$F$67</definedName>
    <definedName name="Unidad_admin">#REF!</definedName>
    <definedName localSheetId="2" name="Unidad_impuestos">[1]i.Listas!$I$48:$I$54</definedName>
    <definedName localSheetId="1" name="Unidad_impuestos">[1]i.Listas!$I$48:$I$54</definedName>
    <definedName localSheetId="3" name="Unidad_impuestos">[1]i.Listas!$I$48:$I$54</definedName>
    <definedName name="Unidad_impuestos">#REF!</definedName>
    <definedName localSheetId="2" name="Unidad_precioenerg">[1]i.Listas!$C$49:$C$52</definedName>
    <definedName localSheetId="1" name="Unidad_precioenerg">[1]i.Listas!$C$49:$C$52</definedName>
    <definedName localSheetId="3" name="Unidad_precioenerg">[1]i.Listas!$C$49:$C$52</definedName>
    <definedName name="Unidad_precioenerg">#REF!</definedName>
    <definedName localSheetId="2" name="Unidad_seguros">[1]i.Listas!$I$62:$I$65</definedName>
    <definedName localSheetId="1" name="Unidad_seguros">[1]i.Listas!$I$62:$I$65</definedName>
    <definedName localSheetId="3" name="Unidad_seguros">[1]i.Listas!$I$62:$I$65</definedName>
    <definedName name="Unidad_seguros">#REF!</definedName>
    <definedName localSheetId="2" name="Unidades_CostosFin">[1]i.Listas!$F$47:$F$57</definedName>
    <definedName localSheetId="1" name="Unidades_CostosFin">[1]i.Listas!$F$47:$F$57</definedName>
    <definedName localSheetId="3" name="Unidades_CostosFin">[1]i.Listas!$F$47:$F$57</definedName>
    <definedName name="Unidades_CostosFin">#REF!</definedName>
    <definedName localSheetId="2" name="Unidades_Infra">[1]i.Listas!$C$69:$C$73</definedName>
    <definedName localSheetId="1" name="Unidades_Infra">[1]i.Listas!$C$69:$C$73</definedName>
    <definedName localSheetId="3" name="Unidades_Infra">[1]i.Listas!$C$69:$C$73</definedName>
    <definedName name="Unidades_Infra">#REF!</definedName>
    <definedName localSheetId="2" name="Unidades_OyM">[1]i.Listas!$C$57:$C$65</definedName>
    <definedName localSheetId="1" name="Unidades_OyM">[1]i.Listas!$C$57:$C$65</definedName>
    <definedName localSheetId="3" name="Unidades_OyM">[1]i.Listas!$C$57:$C$65</definedName>
    <definedName name="Unidades_OyM">#REF!</definedName>
    <definedName name="Unidades_ParamAmb">#REF!</definedName>
    <definedName localSheetId="2" name="Unidades_ParamFin">[1]i.Listas!$F$34:$F$38</definedName>
    <definedName localSheetId="1" name="Unidades_ParamFin">[1]i.Listas!$F$34:$F$38</definedName>
    <definedName localSheetId="3" name="Unidades_ParamFin">[1]i.Listas!$F$34:$F$38</definedName>
    <definedName name="Unidades_ParamFin">#REF!</definedName>
    <definedName localSheetId="2" name="Unidades_ParamTec">[1]i.Listas!$C$39:$C$46</definedName>
    <definedName localSheetId="1" name="Unidades_ParamTec">[1]i.Listas!$C$39:$C$46</definedName>
    <definedName localSheetId="3" name="Unidades_ParamTec">[1]i.Listas!$C$39:$C$46</definedName>
    <definedName name="Unidades_ParamTec">#REF!</definedName>
    <definedName name="Vehicul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oundtripDataSignature="AMtx7mgJ1+IRmtFOmHv7Kr+G5nm3y4CXGA==" r:id="rId11"/>
    </ext>
  </extLst>
</workbook>
</file>

<file path=xl/comments1.xml><?xml version="1.0" encoding="utf-8"?>
<comments xmlns="http://schemas.openxmlformats.org/spreadsheetml/2006/main" xmlns:mc="http://schemas.openxmlformats.org/markup-compatibility/2006" xmlns:xr="http://schemas.microsoft.com/office/spreadsheetml/2014/revision" xmlns:r="http://schemas.openxmlformats.org/officeDocument/2006/relationships" mc:Ignorable="xr">
  <authors>
    <author/>
  </authors>
  <commentList>
    <comment ref="N27" authorId="0">
      <text>
        <t xml:space="preserve">======
ID#AAAAXlebOJQ
    (2022-04-12 18:56:19)
[Threaded comment]
Your version of Excel allows you to read this threaded comment; however, any edits to it will get removed if the file is opened in a newer version of Excel. Learn more: https://go.microsoft.com/fwlink/?linkid=870924
Comment:
    Kia picanto</t>
      </text>
    </comment>
    <comment ref="D27" authorId="0">
      <text>
        <t xml:space="preserve">======
ID#AAAAXlebOJU
    (2022-04-12 18:56:19)
[Threaded comment]
Your version of Excel allows you to read this threaded comment; however, any edits to it will get removed if the file is opened in a newer version of Excel. Learn more: https://go.microsoft.com/fwlink/?linkid=870924
Comment:
    Kia picanto</t>
      </text>
    </comment>
    <comment ref="S27" authorId="0">
      <text>
        <t xml:space="preserve">======
ID#AAAAXlebOJY
    (2022-04-12 18:56:19)
[Threaded comment]
Your version of Excel allows you to read this threaded comment; however, any edits to it will get removed if the file is opened in a newer version of Excel. Learn more: https://go.microsoft.com/fwlink/?linkid=870924
Comment:
    Kia picanto</t>
      </text>
    </comment>
  </commentList>
  <extLst>
    <ext uri="GoogleSheetsCustomDataVersion1">
      <go:sheetsCustomData xmlns:go="http://customooxmlschemas.google.com/" roundtripDataSignature="AMtx7mj7FPo8/GY4jbDVNP8l05kmAK1eQw==" r:id="rId1"/>
    </ext>
  </extLst>
</comments>
</file>

<file path=xl/comments2.xml><?xml version="1.0" encoding="utf-8"?>
<comments xmlns="http://schemas.openxmlformats.org/spreadsheetml/2006/main" xmlns:r="http://schemas.openxmlformats.org/officeDocument/2006/relationships">
  <authors>
    <author/>
  </authors>
  <commentList/>
  <extLst>
    <ext uri="GoogleSheetsCustomDataVersion1">
      <go:sheetsCustomData xmlns:go="http://customooxmlschemas.google.com/" roundtripDataSignature="AMtx7miLksh5XePK48/7+/z6fjbQqK7sxg==" r:id="rId1"/>
    </ext>
  </extLst>
</comments>
</file>

<file path=xl/comments3.xml><?xml version="1.0" encoding="utf-8"?>
<comments xmlns="http://schemas.openxmlformats.org/spreadsheetml/2006/main" xmlns:r="http://schemas.openxmlformats.org/officeDocument/2006/relationships">
  <authors>
    <author/>
  </authors>
  <commentList/>
  <extLst>
    <ext uri="GoogleSheetsCustomDataVersion1">
      <go:sheetsCustomData xmlns:go="http://customooxmlschemas.google.com/" roundtripDataSignature="AMtx7miLksh5XePK48/7+/z6fjbQqK7sxg==" r:id="rId1"/>
    </ext>
  </extLst>
</comments>
</file>

<file path=xl/comments4.xml><?xml version="1.0" encoding="utf-8"?>
<comments xmlns="http://schemas.openxmlformats.org/spreadsheetml/2006/main" xmlns:r="http://schemas.openxmlformats.org/officeDocument/2006/relationships">
  <authors>
    <author/>
  </authors>
  <commentList/>
  <extLst>
    <ext uri="GoogleSheetsCustomDataVersion1">
      <go:sheetsCustomData xmlns:go="http://customooxmlschemas.google.com/" roundtripDataSignature="AMtx7miLksh5XePK48/7+/z6fjbQqK7sxg==" r:id="rId1"/>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<sst xmlns="http://schemas.openxmlformats.org/spreadsheetml/2006/main" count="1553" uniqueCount="233">
  <si>
    <t>END</t>
  </si>
  <si>
    <t>kWh/km</t>
  </si>
  <si>
    <t>Taxi</t>
  </si>
  <si>
    <t>Unidad</t>
  </si>
  <si>
    <t>Años</t>
  </si>
  <si>
    <t>Gal/km</t>
  </si>
  <si>
    <t xml:space="preserve">  </t>
  </si>
  <si>
    <t>Costo personal</t>
  </si>
  <si>
    <t>Costos Operación y Mantenimiento</t>
  </si>
  <si>
    <t>Parámetros Financieros</t>
  </si>
  <si>
    <t>Costos Financieros</t>
  </si>
  <si>
    <t>Costos de financiación</t>
  </si>
  <si>
    <t xml:space="preserve">Costo de adquisición </t>
  </si>
  <si>
    <t>Parámetros Técnicos</t>
  </si>
  <si>
    <t>Tipo de vehículo</t>
  </si>
  <si>
    <t>Eléctrico</t>
  </si>
  <si>
    <t>Tecnología</t>
  </si>
  <si>
    <t>Híbrido gasolina - eléctrico</t>
  </si>
  <si>
    <t>Edad promedio de la flota</t>
  </si>
  <si>
    <t>Parámetro</t>
  </si>
  <si>
    <t>Años de análisis</t>
  </si>
  <si>
    <t>Tipo de parámetro</t>
  </si>
  <si>
    <t>Total</t>
  </si>
  <si>
    <t>Tasa de interés de la deuda - adquisición</t>
  </si>
  <si>
    <t>%</t>
  </si>
  <si>
    <t>Plazo deuda adquisición</t>
  </si>
  <si>
    <t>Gas Natural-Gasolina</t>
  </si>
  <si>
    <t>m3/km</t>
  </si>
  <si>
    <t>COP</t>
  </si>
  <si>
    <t>COP/km/veh</t>
  </si>
  <si>
    <t>COP/batería/veh</t>
  </si>
  <si>
    <t>COP/veh</t>
  </si>
  <si>
    <t>COP/año/veh</t>
  </si>
  <si>
    <t>Garaje</t>
  </si>
  <si>
    <t>Servicios de estación (Lavados)</t>
  </si>
  <si>
    <t>Costos administrativos y telecomunicaciones</t>
  </si>
  <si>
    <t>Impuesto sobre vehículos</t>
  </si>
  <si>
    <t>Revisión técnico-mecánica obligatoria</t>
  </si>
  <si>
    <t>Revisión técnico-mecánica preventiva</t>
  </si>
  <si>
    <t>Renovación de tarjeta de operación</t>
  </si>
  <si>
    <t>Semaforización</t>
  </si>
  <si>
    <t xml:space="preserve">Impuestos </t>
  </si>
  <si>
    <t>Seguros</t>
  </si>
  <si>
    <t>SOAT</t>
  </si>
  <si>
    <t>Seguro contractual y extracontractual</t>
  </si>
  <si>
    <t>Seguro todo riesgo</t>
  </si>
  <si>
    <t>Afiliación empresa</t>
  </si>
  <si>
    <t>App</t>
  </si>
  <si>
    <t>Hardware</t>
  </si>
  <si>
    <t>Impuesto de registro inicial</t>
  </si>
  <si>
    <t>Cupo</t>
  </si>
  <si>
    <t>Conversión a Gas Natural</t>
  </si>
  <si>
    <t>Gasolina</t>
  </si>
  <si>
    <t>COP/Gal</t>
  </si>
  <si>
    <t>COP/km</t>
  </si>
  <si>
    <t>COP/kWh</t>
  </si>
  <si>
    <t>COP/m3</t>
  </si>
  <si>
    <t>Tipo de ciudad</t>
  </si>
  <si>
    <t>Ciudad</t>
  </si>
  <si>
    <t>Consumo gasolina</t>
  </si>
  <si>
    <t>Consumo gas</t>
  </si>
  <si>
    <t>Consumo electricidad</t>
  </si>
  <si>
    <t>Costo gasolina (galón)</t>
  </si>
  <si>
    <t>Costo electricidad</t>
  </si>
  <si>
    <t>Costo gas</t>
  </si>
  <si>
    <t>Costo gas (m3)</t>
  </si>
  <si>
    <t>Costo electricidad (kWh)</t>
  </si>
  <si>
    <t>Costo gasolina</t>
  </si>
  <si>
    <t>Costo baterías</t>
  </si>
  <si>
    <t>Impuestos</t>
  </si>
  <si>
    <t>Costo mantenimiento</t>
  </si>
  <si>
    <t>Bogotá</t>
  </si>
  <si>
    <t>Medellín</t>
  </si>
  <si>
    <t>Villavicencio</t>
  </si>
  <si>
    <t>Manizales</t>
  </si>
  <si>
    <t>Montería</t>
  </si>
  <si>
    <t>Tunja</t>
  </si>
  <si>
    <t>Facatativá</t>
  </si>
  <si>
    <t>Fuente</t>
  </si>
  <si>
    <t>RUNT</t>
  </si>
  <si>
    <t>Estudio Bogotá</t>
  </si>
  <si>
    <t>Minminas https://www.minenergia.gov.co/precios-ano-2021</t>
  </si>
  <si>
    <t>Claro: https://claro-promociones.co/s/claro-movil-i8/planes-movil-claro.html?gclid=CjwKCAjw-ZCKBhBkEiwAM4qfF1THCQteB6-RcuDL4W2fJN2u6Di-4TaoRWoc5zLvNLZxDKMjfwsAERoCchUQAvD_BwE</t>
  </si>
  <si>
    <t>Entrevistas</t>
  </si>
  <si>
    <t>0.5% del valor avaluado (https://www.grupor5.com/blog/movilidad/impuesto-vehicular). Valor avalúo: https://web.mintransporte.gov.co/Sibga/Home/Proyeccion3/30736603?mode=2020&amp;periodo=2021</t>
  </si>
  <si>
    <t>https://www.grupovanti.com/gas-natural-vehicular-gnv/precio-historico-del-gas-natural-vehicular/</t>
  </si>
  <si>
    <t>http://www.ivesurcolombia.com/?page_id=396</t>
  </si>
  <si>
    <t>https://taxislibresonline.zendesk.com/hc/es/articles/4405079630605--Qu%C3%A9-valor-tienen-las-p%C3%B3lizas-y-renovaci%C3%B3n-de-tarjeta-de-operaci%C3%B3n-para-el-a%C3%B1o-2021-</t>
  </si>
  <si>
    <t>Chevrolet Chevy Taxi https://www.motor.com.co/uploads/files/2021/09/09/Nuevos%20final%20777.pdf</t>
  </si>
  <si>
    <t>Suzuki Swift (llamada a concesionario)</t>
  </si>
  <si>
    <t>0.5% del valor avaluado (https://www.grupor5.com/blog/movilidad/impuesto-vehicular). Valor avalúo: https://web.mintransporte.gov.co/Sibga/Home/Proyeccion3/32958?mode=2020&amp;periodo=2021</t>
  </si>
  <si>
    <t>0.5% del valor avaluado (https://www.grupor5.com/blog/movilidad/impuesto-vehicular). Valor avalúo https://web.mintransporte.gov.co/Sibga/Home/Proyeccion3/26163?mode=2020&amp;periodo=2021</t>
  </si>
  <si>
    <t>https://www.kia.com.co/noticias/sabia-usted-que-con-un-vehiculo-hibrido-puede-ahorrar-un-46-en-el-consumo-de-combustible</t>
  </si>
  <si>
    <t>Estudio Bogotá 2019</t>
  </si>
  <si>
    <t>Super intendencia de servicios públicos</t>
  </si>
  <si>
    <t>BYD E5 (cotización enviada por ellos)</t>
  </si>
  <si>
    <t>0.5% del valor avaluado (https://www.grupor5.com/blog/movilidad/impuesto-vehicular). Valor avalúo https://web.mintransporte.gov.co/Sibga/Home/Proyeccion3/13529?mode=2020&amp;periodo=2021</t>
  </si>
  <si>
    <t>Es un 35% más barato que el de gasolina: https://noticias.coches.com/consejos/coche-hibrido-mantenimiento-coste/170584</t>
  </si>
  <si>
    <t>Es un 20% más caro que el de gasolina según estudio de Montería</t>
  </si>
  <si>
    <t>Estudio Medellín</t>
  </si>
  <si>
    <t>https://guiatramitesyservicios.bogota.gov.co/tramite-servicio/registro-inicial-sim/</t>
  </si>
  <si>
    <t>Hyundai Grand Metro Taxi. Cotización https://docs.hyundaicolombia.co/docs/documento?id=ea2ba9cda0d8422397e967e5642248c9</t>
  </si>
  <si>
    <t>0.5% del valor avaluado (https://www.grupor5.com/blog/movilidad/impuesto-vehicular). Valor avalúo: https://web.mintransporte.gov.co/Sibga/Home/Proyeccion3/14527603?mode=2020&amp;periodo=2021</t>
  </si>
  <si>
    <t>http://visor.suit.gov.co/VisorSUIT/index.jsf?FI=48212</t>
  </si>
  <si>
    <t>No se cobra en Medellín: https://www.comparaonline.com.co/blog/autos/seguro-todo-riesgo/impuesto-de-semaforizacion-que-es/</t>
  </si>
  <si>
    <t>https://medellin.gov.co/qxi_tramites/ConsultarRequisitosTramites.do#.</t>
  </si>
  <si>
    <t>Entrevista</t>
  </si>
  <si>
    <t>Indicado por Gas Express: WA 318 4665308</t>
  </si>
  <si>
    <t>Estudio Villavicencio</t>
  </si>
  <si>
    <t>Plan de datos/radiofrecuencia</t>
  </si>
  <si>
    <t>Kia Picanto. Concesionario Kia (llamada)</t>
  </si>
  <si>
    <t>Movilidad Villavicencio (transitodevillavicencio.gov.co)</t>
  </si>
  <si>
    <t>Automás: WA 315 8365888</t>
  </si>
  <si>
    <t>Promedio de estudios de manizales y montería</t>
  </si>
  <si>
    <t>Estudio Manizales</t>
  </si>
  <si>
    <t>Es el 45% del valor del vehículo (correo enviado por BYD)</t>
  </si>
  <si>
    <t>Proporcional a los precios del estudio Bogotá 2019 (42% más barato)</t>
  </si>
  <si>
    <t>Se incluye en la afiliación a la empresa (radiotelefono)</t>
  </si>
  <si>
    <t>https://www.stm.com.co/portalstm/matricula-inicial-de-automoviles-publicos-para-manizales-taxis/</t>
  </si>
  <si>
    <t>Estudio de Manizales</t>
  </si>
  <si>
    <t>CDA Converrry: WA 314 8877394</t>
  </si>
  <si>
    <t>Estudio Montería</t>
  </si>
  <si>
    <t>Se incluye en el plan de datos (estudio Montería)</t>
  </si>
  <si>
    <t>Valor promedio de los otros estudios</t>
  </si>
  <si>
    <t>Promedio manizales y villavicencio</t>
  </si>
  <si>
    <t>http://visor.suit.gov.co/VisorSUIT/index.jsf?FI=29073</t>
  </si>
  <si>
    <t>Estudio Tunja</t>
  </si>
  <si>
    <t>Estudio Facatativá</t>
  </si>
  <si>
    <t>Valor medio estimado por los otros estudios</t>
  </si>
  <si>
    <t>Se asume dentro de afiliación a empresa</t>
  </si>
  <si>
    <t>https://www.itboy.gov.co/attachments/article/1281/Tarifas%20tramites%202021.jpg</t>
  </si>
  <si>
    <t>http://visor.suit.gov.co/VisorSUIT/index.jsf?FI=74272</t>
  </si>
  <si>
    <t>http://visor.suit.gov.co/VisorSUIT/index.jsf?FI=60769</t>
  </si>
  <si>
    <t>UPME</t>
  </si>
  <si>
    <t>Tiene un descuento del 30% por ser eléctrico. https://www.larepublica.co/economia/propietarios-de-vehiculos-electricos-tendran-descuento-de-30-en-revision-tecnico-mecanica-3235725</t>
  </si>
  <si>
    <t>Nombre A mostrar</t>
  </si>
  <si>
    <t>Adquisición</t>
  </si>
  <si>
    <t>Financiación</t>
  </si>
  <si>
    <t>Mantenimiento</t>
  </si>
  <si>
    <t>Energético</t>
  </si>
  <si>
    <t>Híbrido</t>
  </si>
  <si>
    <t>Valor dado por asesor comercial de Suzuki</t>
  </si>
  <si>
    <t>https://www.suraenlinea.com/soat/sura/tarifas. Eléctrico tiene 10% descuento</t>
  </si>
  <si>
    <t xml:space="preserve">Costo del vehículo </t>
  </si>
  <si>
    <t>Arancel</t>
  </si>
  <si>
    <t>IVA</t>
  </si>
  <si>
    <t>CAPEX</t>
  </si>
  <si>
    <t>Costo arancel</t>
  </si>
  <si>
    <t>Costo IVA</t>
  </si>
  <si>
    <t>Costo cargador</t>
  </si>
  <si>
    <t>Precios energéticos</t>
  </si>
  <si>
    <t>Outputs TCO</t>
  </si>
  <si>
    <t>OPEX Variable</t>
  </si>
  <si>
    <t>OPEX Fijo</t>
  </si>
  <si>
    <t>Variando periodo de análisis</t>
  </si>
  <si>
    <t>Durante los primeros 2 años no se paga. http://www.ivesurcolombia.com/?page_id=396</t>
  </si>
  <si>
    <t>Gráfica TCO Resumen</t>
  </si>
  <si>
    <t>Gráfica TCO Completa</t>
  </si>
  <si>
    <t>Personal y otros operativos</t>
  </si>
  <si>
    <t>Administración y telecomunicaciones</t>
  </si>
  <si>
    <t/>
  </si>
  <si>
    <t xml:space="preserve">Programa de ascenso tecnológico de taxis hacia cero y bajas emisiones </t>
  </si>
  <si>
    <t>Anexo A</t>
  </si>
  <si>
    <t>Steer has prepared this work for UPME. This work may only be used within the context and scope of work for which Steer was commissioned and may not be relied upon in part or whole by any third party or be used for any other purpose. Any person choosing to use any part of this work without the express and written permission of Steer shall be deemed to confirm their agreement to indemnify Steer for all loss or damage resulting therefrom. Steer has prepared this work using professional practices and procedures using information available to it at the time and as such any new information could alter the validity of the results and conclusions made</t>
  </si>
  <si>
    <t xml:space="preserve">Proyecto No 24058101 - Programa de ascenso tecnológico de taxis hacia cero y bajas emisiones </t>
  </si>
  <si>
    <t>Análisis del costo de propiedad (TCO)</t>
  </si>
  <si>
    <t xml:space="preserve">Fuentes </t>
  </si>
  <si>
    <t>Inputs del TCO</t>
  </si>
  <si>
    <t>Andemos, 2021 (informe 1)</t>
  </si>
  <si>
    <t>Vida útil de la batería</t>
  </si>
  <si>
    <t>Estimado de 8 años por las garantías que ofrecen los concesionarios</t>
  </si>
  <si>
    <t xml:space="preserve"> 15.69 Km/l https://noticias.autocosmos.com.mx/2020/12/17/cuanto-cuesta-tener-un-suzuki-swift-2021</t>
  </si>
  <si>
    <t>https://www.motorpasion.com.mx/pruebas-de-coches/hyundai-ioniq-2021-mexico-opiniones-prueba-precio</t>
  </si>
  <si>
    <t>Costo gasolina en gas natural convertido</t>
  </si>
  <si>
    <t>Ya que no se encontró el costo de la batería de este vehículo específico, se utiliza la misma proporcion del Toyota Prius de costo batería/costo vehículo: https://forococheselectricos.com/2016/06/cuanto-cuesta-cambiar-la-bateria-en-el-toyota-prius.html - https://www.toyota.com/espanol/prius/</t>
  </si>
  <si>
    <t>Hyundai Ioniq, se preguntó a concesionario</t>
  </si>
  <si>
    <t>Concesionario de taxis. Llamada a http://lisanmotors.com/</t>
  </si>
  <si>
    <t>Se asume que no tendrán que pagar cupo</t>
  </si>
  <si>
    <t>0.5% del valor avaluado (https://www.grupor5.com/blog/movilidad/impuesto-vehicular). Valor avalúo del Toyota Corolla ya que el Ioniq no se encuentra https://web.mintransporte.gov.co/Sibga/Home/Proyeccion3/26175?mode=2020&amp;periodo=2021</t>
  </si>
  <si>
    <t>|. http://www.ivesurcolombia.com/?page_id=396</t>
  </si>
  <si>
    <t>Durante los primeros 2 años no se paga- Estudio Villavicencio</t>
  </si>
  <si>
    <t xml:space="preserve"> Durante los primeros 2 años no se paga. https://converry.com/revision-tecnico-mecanica-para-taxis/</t>
  </si>
  <si>
    <t>Durante los primeros 2 años no se paga. Estudio Tunja</t>
  </si>
  <si>
    <t>https://www.segurosdelestado.com/pages/SOAT_Tarifas Eléctrico tiene 10% descuento</t>
  </si>
  <si>
    <t>Este valor no varía de acuerdo al tipo de taxi https://taxislibresonline.zendesk.com/hc/es/articles/4405079630605--Qu%C3%A9-valor-tienen-las-p%C3%B3lizas-y-renovaci%C3%B3n-de-tarjeta-de-operaci%C3%B3n-para-el-a%C3%B1o-2021-</t>
  </si>
  <si>
    <t>Según cotización de aseguradora. Es un 79% del de gasolina. Suzuki Swift:  https://segurocanguro.com/proceso-compra-seguro-todo-riesgo/2021-10-06T16:31:02.655Z/e8496d86-6ee1-4ca9-94a6-b6abc7bd01e3/type/full-coverage A gasolina: https://segurocanguro.com/proceso-compra-seguro-todo-riesgo/2021-10-06T16:39:15.233Z/e8496d86-6ee1-4ca9-94a6-b6abc7bd01e3/type/full-coverage</t>
  </si>
  <si>
    <t>Según cotización de aseguradora. Es un 79% del de gasolina. Hyundai:  https://segurocanguro.com/proceso-compra-seguro-todo-riesgo/2021-10-06T16:35:31.012Z/e8496d86-6ee1-4ca9-94a6-b6abc7bd01e3/type/full-coverage A gasolina: https://segurocanguro.com/proceso-compra-seguro-todo-riesgo/2021-10-06T16:39:15.233Z/e8496d86-6ee1-4ca9-94a6-b6abc7bd01e3/type/full-coverage</t>
  </si>
  <si>
    <t>Se usa el mismo del híbrido Hyundai Ioniq.</t>
  </si>
  <si>
    <t>Según cotización de aseguradora. Es un 79% del de gasolina.</t>
  </si>
  <si>
    <t>Según cotización de aseguradora. Es un% 79% del de gasolina.</t>
  </si>
  <si>
    <t>Variación eléctrico-gasolina</t>
  </si>
  <si>
    <t>Vacío</t>
  </si>
  <si>
    <t>Híbrido mild</t>
  </si>
  <si>
    <t>Gas natural - gasolina</t>
  </si>
  <si>
    <t>Anexo A - v2</t>
  </si>
  <si>
    <t>Híbrido mild gasolina - eléctrico</t>
  </si>
  <si>
    <t>Capacidad de vehículos</t>
  </si>
  <si>
    <t>Pax/Vehículos</t>
  </si>
  <si>
    <t>Depreciación</t>
  </si>
  <si>
    <t>COP/Gal/veh</t>
  </si>
  <si>
    <t>COP/m3/veh</t>
  </si>
  <si>
    <t>COP/kWh/veh</t>
  </si>
  <si>
    <t>Proyecto 8</t>
  </si>
  <si>
    <t>Proyecto 9</t>
  </si>
  <si>
    <t>Proyecto 10</t>
  </si>
  <si>
    <t>Proyecto 11</t>
  </si>
  <si>
    <t>Línea base</t>
  </si>
  <si>
    <t>Opc 1</t>
  </si>
  <si>
    <t>Opc 2</t>
  </si>
  <si>
    <t>Opc 3</t>
  </si>
  <si>
    <t>Opc 4</t>
  </si>
  <si>
    <t>Opc 1-M</t>
  </si>
  <si>
    <t>Opc 2-M</t>
  </si>
  <si>
    <t>Bogotá - Línea base</t>
  </si>
  <si>
    <t>Opc 1 - Gas Natural-Gasolina</t>
  </si>
  <si>
    <t>Opc 2 - Híbrido mild gasolina - eléctrico</t>
  </si>
  <si>
    <t>Opc 3 - Híbrido gasolina - eléctrico</t>
  </si>
  <si>
    <t>Opc 4 - Eléctrico</t>
  </si>
  <si>
    <t>Línea base - Gasolina</t>
  </si>
  <si>
    <t>Línea base - Vacío</t>
  </si>
  <si>
    <t>Opc 1 - Vacío</t>
  </si>
  <si>
    <t>Opc 1-M - Vacío</t>
  </si>
  <si>
    <t>Opc 2 - Vacío</t>
  </si>
  <si>
    <t>Opc 2-M - Vacío</t>
  </si>
  <si>
    <t>Relación eléctrico/gasolina</t>
  </si>
  <si>
    <t>Km diarios</t>
  </si>
  <si>
    <t>Eléctrico/gasolina</t>
  </si>
  <si>
    <t>3 años de vida útil</t>
  </si>
  <si>
    <t>5 años de vida útil</t>
  </si>
  <si>
    <t>7 años de vida útil</t>
  </si>
  <si>
    <t>10 años de vida útil</t>
  </si>
  <si>
    <t>12 años de vida útil</t>
  </si>
  <si>
    <t xml:space="preserve">Estudio Manizales.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</si>
</sst>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quot;$&quot;* #,##0.00_);_(&quot;$&quot;* \(#,##0.00\);_(&quot;$&quot;* &quot;-&quot;??_);_(@_)"/>
    <numFmt numFmtId="165" formatCode="[Red]&quot;E: &quot;#,##0;[Red]&quot;E: &quot;\-#,##0;[Blue]&quot;OK&quot;"/>
    <numFmt numFmtId="166" formatCode="#,##0.0%;[Red]\(#,##0.0%\);\-"/>
    <numFmt numFmtId="167" formatCode="#,##0;[Red]\(#,##0\);\-"/>
    <numFmt numFmtId="168" formatCode="#,##0;\(#,##0\);\-"/>
    <numFmt numFmtId="169" formatCode="[$-F800]dddd\,\ mmmm\ dd\,\ yyyy"/>
    <numFmt numFmtId="170" formatCode="#,##0.000;[Red]\(#,##0.000\);\-"/>
    <numFmt numFmtId="171" formatCode="#,##0.0;[Red]\(#,##0.0\);\-"/>
    <numFmt numFmtId="172" formatCode="#,##0.00;[Red]\(#,##0.00\);\-"/>
    <numFmt numFmtId="173" formatCode="#,##0.0000;[Red]\(#,##0.0000\);\-"/>
    <numFmt numFmtId="174" formatCode="_(&quot;$&quot;* #,##0.0_);_(&quot;$&quot;* \(#,##0.0\);_(&quot;$&quot;* &quot;-&quot;??_);_(@_)"/>
    <numFmt numFmtId="175" formatCode="&quot;$&quot;#,##0.0_);[Red]\(&quot;$&quot;#,##0.0\)"/>
    <numFmt numFmtId="176" formatCode="0.0%"/>
    <numFmt numFmtId="177" formatCode="_-* #,##0_-;\-* #,##0_-;_-* &quot;-&quot;??_-;_-@_-"/>
    <numFmt numFmtId="178" formatCode="_(&quot;$&quot;* #,##0_);_(&quot;$&quot;* \(#,##0\);_(&quot;$&quot;* &quot;-&quot;??_);_(@_)"/>
    <numFmt numFmtId="179" formatCode="0.000"/>
  </numFmts>
  <fonts count="35" x14ac:knownFonts="1">
    <font>
      <sz val="10"/>
      <color theme="1"/>
      <name val="Calibri"/>
      <family val="2"/>
    </font>
    <font>
      <sz val="10"/>
      <name val="Calibri"/>
      <family val="2"/>
    </font>
    <font>
      <b/>
      <sz val="13"/>
      <color theme="0"/>
      <name val="Calibri"/>
      <family val="2"/>
    </font>
    <font>
      <b/>
      <sz val="18"/>
      <color theme="1"/>
      <name val="Calibri"/>
      <family val="2"/>
    </font>
    <font>
      <b/>
      <sz val="10"/>
      <name val="Calibri"/>
      <family val="2"/>
    </font>
    <font>
      <b/>
      <sz val="14"/>
      <color theme="1"/>
      <name val="Calibri"/>
      <family val="2"/>
    </font>
    <font>
      <b/>
      <sz val="12"/>
      <name val="Calibri"/>
      <family val="2"/>
    </font>
    <font>
      <b/>
      <sz val="11"/>
      <name val="Calibri"/>
      <family val="2"/>
    </font>
    <font>
      <i/>
      <sz val="10"/>
      <color theme="8"/>
      <name val="Calibri"/>
      <family val="2"/>
    </font>
    <font>
      <sz val="10"/>
      <color theme="9"/>
      <name val="Calibri"/>
      <family val="2"/>
    </font>
    <font>
      <b/>
      <sz val="10"/>
      <color theme="0"/>
      <name val="Calibri"/>
      <family val="2"/>
    </font>
    <font>
      <sz val="10"/>
      <color theme="0" tint="-0.499984740745262"/>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rgb="FF9C0006"/>
      <name val="Calibri"/>
      <family val="2"/>
    </font>
    <font>
      <sz val="10"/>
      <color rgb="FF006100"/>
      <name val="Calibri"/>
      <family val="2"/>
    </font>
    <font>
      <sz val="10"/>
      <color rgb="FF9C5700"/>
      <name val="Calibri"/>
      <family val="2"/>
    </font>
    <font>
      <b/>
      <sz val="10"/>
      <color theme="1"/>
      <name val="Calibri"/>
      <family val="2"/>
    </font>
    <font>
      <b/>
      <sz val="10"/>
      <color rgb="FFFFFFFF"/>
      <name val="Calibri"/>
      <family val="2"/>
    </font>
    <font>
      <sz val="10"/>
      <color rgb="FF000000"/>
      <name val="Calibri"/>
      <family val="2"/>
    </font>
    <font>
      <i/>
      <sz val="10"/>
      <color theme="3" tint="0.59999389629810485"/>
      <name val="Calibri"/>
      <family val="2"/>
    </font>
    <font>
      <i/>
      <sz val="10"/>
      <color rgb="FF000000"/>
      <name val="Calibri"/>
      <family val="2"/>
    </font>
    <font>
      <sz val="10"/>
      <color theme="1"/>
      <name val="Calibri"/>
      <family val="2"/>
    </font>
    <font>
      <sz val="10"/>
      <color theme="2"/>
      <name val="Calibri"/>
      <family val="2"/>
    </font>
  </fonts>
  <fills count="20">
    <fill>
      <patternFill patternType="none"/>
    </fill>
    <fill>
      <patternFill patternType="gray125"/>
    </fill>
    <fill>
      <patternFill patternType="solid">
        <fgColor theme="1"/>
        <bgColor indexed="64"/>
      </patternFill>
    </fill>
    <fill>
      <patternFill patternType="solid">
        <fgColor theme="3"/>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6" tint="0.39994506668294322"/>
        <bgColor indexed="64"/>
      </patternFill>
    </fill>
    <fill>
      <patternFill patternType="solid">
        <fgColor rgb="FF00B0DF"/>
        <bgColor indexed="64"/>
      </patternFill>
    </fill>
    <fill>
      <patternFill patternType="solid">
        <fgColor rgb="FFFEEAD3"/>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52748B"/>
        <bgColor indexed="64"/>
      </patternFill>
    </fill>
  </fills>
  <borders count="37">
    <border>
      <left/>
      <right/>
      <top/>
      <bottom/>
      <diagonal/>
    </border>
    <border>
      <left/>
      <right/>
      <top/>
      <bottom style="thin">
        <color theme="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4"/>
      </left>
      <right style="thin">
        <color theme="4"/>
      </right>
      <top style="thin">
        <color theme="4"/>
      </top>
      <bottom style="thin">
        <color theme="4"/>
      </bottom>
      <diagonal/>
    </border>
    <border>
      <left style="thin">
        <color theme="0"/>
      </left>
      <right style="thin">
        <color theme="0"/>
      </right>
      <top style="thin">
        <color theme="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diagonal/>
    </border>
    <border>
      <left/>
      <right/>
      <top style="thin">
        <color theme="1"/>
      </top>
      <bottom/>
      <diagonal/>
    </border>
    <border>
      <left style="thin">
        <color indexed="64"/>
      </left>
      <right/>
      <top/>
      <bottom/>
      <diagonal/>
    </border>
    <border>
      <left style="thin">
        <color indexed="64"/>
      </left>
      <right style="thin">
        <color theme="0"/>
      </right>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top/>
      <bottom style="thick">
        <color theme="4"/>
      </bottom>
      <diagonal/>
    </border>
    <border>
      <left style="thin">
        <color theme="0"/>
      </left>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4"/>
      </left>
      <right/>
      <top style="thin">
        <color theme="0"/>
      </top>
      <bottom style="thin">
        <color theme="0"/>
      </bottom>
      <diagonal/>
    </border>
    <border>
      <left style="thin">
        <color indexed="64"/>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theme="0"/>
      </right>
      <top style="thick">
        <color theme="4"/>
      </top>
      <bottom style="thin">
        <color theme="0"/>
      </bottom>
      <diagonal/>
    </border>
    <border>
      <left style="thin">
        <color indexed="64"/>
      </left>
      <right style="thin">
        <color theme="4"/>
      </right>
      <top style="thin">
        <color theme="4"/>
      </top>
      <bottom style="thin">
        <color theme="4"/>
      </bottom>
      <diagonal/>
    </border>
    <border>
      <left style="thin">
        <color theme="4"/>
      </left>
      <right style="thin">
        <color indexed="64"/>
      </right>
      <top style="thin">
        <color theme="4"/>
      </top>
      <bottom style="thin">
        <color theme="4"/>
      </bottom>
      <diagonal/>
    </border>
    <border>
      <left/>
      <right style="thin">
        <color rgb="FFFFFFFF"/>
      </right>
      <top/>
      <bottom/>
      <diagonal/>
    </border>
    <border>
      <left style="thin">
        <color rgb="FFFFFFFF"/>
      </left>
      <right style="thin">
        <color rgb="FFFFFFFF"/>
      </right>
      <top/>
      <bottom/>
      <diagonal/>
    </border>
    <border>
      <left style="thin">
        <color rgb="FFFFFFFF"/>
      </left>
      <right/>
      <top/>
      <bottom/>
      <diagonal/>
    </border>
    <border>
      <left style="thin">
        <color rgb="FF00B0DF"/>
      </left>
      <right style="thin">
        <color rgb="FF00B0DF"/>
      </right>
      <top style="thin">
        <color rgb="FF00B0DF"/>
      </top>
      <bottom style="thin">
        <color rgb="FF00B0DF"/>
      </bottom>
      <diagonal/>
    </border>
    <border>
      <left style="thin">
        <color indexed="64"/>
      </left>
      <right style="thin">
        <color theme="4"/>
      </right>
      <top style="thick">
        <color theme="4"/>
      </top>
      <bottom style="thin">
        <color theme="4"/>
      </bottom>
      <diagonal/>
    </border>
  </borders>
  <cellStyleXfs count="57">
    <xf numFmtId="0" fontId="0" fillId="0" borderId="0"/>
    <xf numFmtId="0" fontId="2" fillId="2" borderId="0" applyProtection="0">
      <alignment vertical="center"/>
    </xf>
    <xf numFmtId="0" fontId="8" fillId="0" borderId="0">
      <alignment vertical="center"/>
    </xf>
    <xf numFmtId="165" fontId="1" fillId="0" borderId="0">
      <alignment horizontal="center" vertical="center"/>
    </xf>
    <xf numFmtId="167" fontId="1" fillId="14" borderId="2">
      <alignment vertical="center"/>
    </xf>
    <xf numFmtId="0" fontId="3" fillId="0" borderId="0">
      <alignment vertical="center"/>
    </xf>
    <xf numFmtId="0" fontId="5" fillId="0" borderId="0">
      <alignment vertical="center"/>
    </xf>
    <xf numFmtId="0" fontId="6" fillId="3" borderId="0">
      <alignment vertical="center"/>
    </xf>
    <xf numFmtId="0" fontId="7" fillId="0" borderId="6">
      <alignment vertical="center"/>
    </xf>
    <xf numFmtId="0" fontId="7" fillId="0" borderId="1">
      <alignment vertical="center"/>
    </xf>
    <xf numFmtId="15" fontId="1" fillId="5" borderId="3">
      <alignment vertical="center"/>
    </xf>
    <xf numFmtId="17" fontId="1" fillId="5" borderId="2">
      <alignment vertical="center"/>
    </xf>
    <xf numFmtId="167" fontId="1" fillId="5" borderId="2">
      <alignment vertical="center"/>
    </xf>
    <xf numFmtId="166" fontId="1" fillId="5" borderId="2">
      <alignment vertical="center"/>
    </xf>
    <xf numFmtId="0" fontId="1" fillId="5" borderId="2">
      <alignment vertical="center"/>
    </xf>
    <xf numFmtId="0" fontId="1" fillId="5" borderId="5">
      <alignment vertical="center"/>
    </xf>
    <xf numFmtId="15" fontId="1" fillId="4" borderId="2">
      <alignment vertical="center"/>
    </xf>
    <xf numFmtId="17" fontId="1" fillId="4" borderId="2">
      <alignment vertical="center"/>
    </xf>
    <xf numFmtId="167" fontId="1" fillId="4" borderId="2">
      <alignment vertical="center"/>
    </xf>
    <xf numFmtId="166" fontId="1" fillId="4" borderId="2">
      <alignment vertical="center"/>
    </xf>
    <xf numFmtId="0" fontId="1" fillId="4" borderId="2">
      <alignment vertical="center"/>
    </xf>
    <xf numFmtId="0" fontId="1" fillId="4" borderId="2">
      <alignment vertical="center"/>
    </xf>
    <xf numFmtId="15" fontId="1" fillId="14" borderId="3">
      <alignment vertical="center"/>
    </xf>
    <xf numFmtId="17" fontId="1" fillId="14" borderId="2">
      <alignment vertical="center"/>
    </xf>
    <xf numFmtId="166" fontId="1" fillId="14" borderId="2">
      <alignment vertical="center"/>
    </xf>
    <xf numFmtId="0" fontId="1" fillId="14" borderId="2">
      <alignment vertical="center"/>
    </xf>
    <xf numFmtId="0" fontId="1" fillId="14" borderId="2">
      <alignment vertical="center"/>
    </xf>
    <xf numFmtId="15" fontId="1" fillId="0" borderId="4">
      <alignment vertical="center"/>
    </xf>
    <xf numFmtId="17" fontId="1" fillId="0" borderId="4">
      <alignment vertical="center"/>
    </xf>
    <xf numFmtId="167" fontId="1" fillId="0" borderId="4">
      <alignment vertical="center"/>
    </xf>
    <xf numFmtId="166" fontId="1" fillId="0" borderId="4">
      <alignment vertical="center"/>
    </xf>
    <xf numFmtId="167" fontId="4" fillId="0" borderId="15">
      <alignment vertical="center"/>
    </xf>
    <xf numFmtId="166" fontId="4" fillId="0" borderId="16">
      <alignment vertical="center"/>
    </xf>
    <xf numFmtId="168" fontId="11" fillId="0" borderId="0">
      <alignment horizontal="left" vertical="center"/>
    </xf>
    <xf numFmtId="0" fontId="9" fillId="0" borderId="0">
      <alignment vertical="center"/>
    </xf>
    <xf numFmtId="0" fontId="1" fillId="3" borderId="0">
      <alignment vertical="center"/>
    </xf>
    <xf numFmtId="0" fontId="10" fillId="6" borderId="0">
      <alignment vertical="center"/>
    </xf>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26" fillId="7" borderId="0" applyNumberFormat="0" applyBorder="0" applyAlignment="0" applyProtection="0"/>
    <xf numFmtId="0" fontId="25" fillId="8" borderId="0" applyNumberFormat="0" applyBorder="0" applyAlignment="0" applyProtection="0"/>
    <xf numFmtId="0" fontId="27" fillId="9" borderId="0" applyNumberFormat="0" applyBorder="0" applyAlignment="0" applyProtection="0"/>
    <xf numFmtId="0" fontId="17" fillId="10" borderId="9" applyNumberFormat="0" applyAlignment="0" applyProtection="0"/>
    <xf numFmtId="0" fontId="18" fillId="11" borderId="10" applyNumberFormat="0" applyAlignment="0" applyProtection="0"/>
    <xf numFmtId="0" fontId="19" fillId="11" borderId="9" applyNumberFormat="0" applyAlignment="0" applyProtection="0"/>
    <xf numFmtId="0" fontId="20" fillId="0" borderId="11" applyNumberFormat="0" applyFill="0" applyAlignment="0" applyProtection="0"/>
    <xf numFmtId="0" fontId="21" fillId="12" borderId="12" applyNumberFormat="0" applyAlignment="0" applyProtection="0"/>
    <xf numFmtId="0" fontId="22" fillId="0" borderId="0" applyNumberFormat="0" applyFill="0" applyBorder="0" applyAlignment="0" applyProtection="0"/>
    <xf numFmtId="0" fontId="12" fillId="13" borderId="13" applyNumberFormat="0" applyFont="0" applyAlignment="0" applyProtection="0"/>
    <xf numFmtId="0" fontId="23" fillId="0" borderId="0" applyNumberFormat="0" applyFill="0" applyBorder="0" applyAlignment="0" applyProtection="0"/>
    <xf numFmtId="0" fontId="24" fillId="0" borderId="14" applyNumberFormat="0" applyFill="0" applyAlignment="0" applyProtection="0"/>
    <xf numFmtId="164"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cellStyleXfs>
  <cellXfs count="109">
    <xf numFmtId="0" fontId="0" fillId="0" borderId="0" xfId="0"/>
    <xf numFmtId="0" fontId="0" fillId="0" borderId="0" xfId="0"/>
    <xf numFmtId="0" fontId="2" fillId="2" borderId="0" xfId="1">
      <alignment vertical="center"/>
    </xf>
    <xf numFmtId="165" fontId="1" fillId="0" borderId="0" xfId="3">
      <alignment horizontal="center" vertical="center"/>
    </xf>
    <xf numFmtId="0" fontId="3" fillId="0" borderId="0" xfId="5">
      <alignment vertical="center"/>
    </xf>
    <xf numFmtId="0" fontId="0" fillId="0" borderId="0" xfId="0" applyAlignment="1">
      <alignment wrapText="1"/>
    </xf>
    <xf numFmtId="0" fontId="28" fillId="0" borderId="0" xfId="0" applyFont="1"/>
    <xf numFmtId="0" fontId="8" fillId="0" borderId="0" xfId="2">
      <alignment vertical="center"/>
    </xf>
    <xf numFmtId="0" fontId="7" fillId="0" borderId="6" xfId="8">
      <alignment vertical="center"/>
    </xf>
    <xf numFmtId="169" fontId="3" fillId="0" borderId="0" xfId="5" applyNumberFormat="1" applyAlignment="1">
      <alignment horizontal="left" vertical="center"/>
    </xf>
    <xf numFmtId="0" fontId="0" fillId="0" borderId="0" xfId="0" applyAlignment="1">
      <alignment horizontal="center"/>
    </xf>
    <xf numFmtId="0" fontId="6" fillId="3" borderId="0" xfId="7">
      <alignment vertical="center"/>
    </xf>
    <xf numFmtId="0" fontId="31" fillId="0" borderId="0" xfId="2" applyFont="1">
      <alignment vertical="center"/>
    </xf>
    <xf numFmtId="167" fontId="0" fillId="0" borderId="0" xfId="0" applyNumberFormat="1"/>
    <xf numFmtId="171" fontId="1" fillId="0" borderId="4" xfId="29" applyNumberFormat="1">
      <alignment vertical="center"/>
    </xf>
    <xf numFmtId="0" fontId="32" fillId="17" borderId="4" xfId="2" applyFont="1" applyFill="1" applyBorder="1">
      <alignment vertical="center"/>
    </xf>
    <xf numFmtId="0" fontId="30" fillId="17" borderId="4" xfId="0" applyFont="1" applyFill="1" applyBorder="1"/>
    <xf numFmtId="0" fontId="30" fillId="17" borderId="4" xfId="8" applyFont="1" applyFill="1" applyBorder="1">
      <alignment vertical="center"/>
    </xf>
    <xf numFmtId="0" fontId="7" fillId="0" borderId="0" xfId="8" applyBorder="1">
      <alignment vertical="center"/>
    </xf>
    <xf numFmtId="167" fontId="1" fillId="0" borderId="0" xfId="29" applyBorder="1">
      <alignment vertical="center"/>
    </xf>
    <xf numFmtId="0" fontId="29" fillId="15" borderId="2" xfId="0" applyFont="1" applyFill="1" applyBorder="1" applyAlignment="1">
      <alignment horizontal="center" shrinkToFit="1"/>
    </xf>
    <xf numFmtId="167" fontId="1" fillId="4" borderId="2" xfId="18" applyAlignment="1">
      <alignment vertical="center" wrapText="1"/>
    </xf>
    <xf numFmtId="172" fontId="1" fillId="16" borderId="3" xfId="12" applyNumberFormat="1" applyFill="1" applyBorder="1">
      <alignment vertical="center"/>
    </xf>
    <xf numFmtId="172" fontId="1" fillId="0" borderId="4" xfId="29" applyNumberFormat="1">
      <alignment vertical="center"/>
    </xf>
    <xf numFmtId="172" fontId="0" fillId="0" borderId="0" xfId="0" applyNumberFormat="1"/>
    <xf numFmtId="172" fontId="7" fillId="0" borderId="6" xfId="8" applyNumberFormat="1">
      <alignment vertical="center"/>
    </xf>
    <xf numFmtId="0" fontId="0" fillId="18" borderId="0" xfId="0" applyFill="1"/>
    <xf numFmtId="0" fontId="7" fillId="0" borderId="17" xfId="8" applyBorder="1">
      <alignment vertical="center"/>
    </xf>
    <xf numFmtId="172" fontId="1" fillId="16" borderId="18" xfId="12" applyNumberFormat="1" applyFill="1" applyBorder="1">
      <alignment vertical="center"/>
    </xf>
    <xf numFmtId="172" fontId="1" fillId="16" borderId="19" xfId="12" applyNumberFormat="1" applyFill="1" applyBorder="1">
      <alignment vertical="center"/>
    </xf>
    <xf numFmtId="167" fontId="1" fillId="16" borderId="19" xfId="12" applyFill="1" applyBorder="1">
      <alignment vertical="center"/>
    </xf>
    <xf numFmtId="167" fontId="1" fillId="16" borderId="20" xfId="12" applyFill="1" applyBorder="1">
      <alignment vertical="center"/>
    </xf>
    <xf numFmtId="166" fontId="1" fillId="16" borderId="19" xfId="13" applyFill="1" applyBorder="1">
      <alignment vertical="center"/>
    </xf>
    <xf numFmtId="170" fontId="1" fillId="16" borderId="19" xfId="12" applyNumberFormat="1" applyFill="1" applyBorder="1">
      <alignment vertical="center"/>
    </xf>
    <xf numFmtId="0" fontId="7" fillId="0" borderId="21" xfId="8" applyBorder="1">
      <alignment vertical="center"/>
    </xf>
    <xf numFmtId="0" fontId="28" fillId="0" borderId="17" xfId="0" applyFont="1" applyBorder="1"/>
    <xf numFmtId="174" fontId="4" fillId="0" borderId="15" xfId="54" applyNumberFormat="1" applyFont="1" applyBorder="1" applyAlignment="1">
      <alignment vertical="center"/>
    </xf>
    <xf numFmtId="175" fontId="0" fillId="0" borderId="0" xfId="0" applyNumberFormat="1"/>
    <xf numFmtId="172" fontId="1" fillId="16" borderId="22" xfId="12" applyNumberFormat="1" applyFill="1" applyBorder="1">
      <alignment vertical="center"/>
    </xf>
    <xf numFmtId="172" fontId="1" fillId="16" borderId="23" xfId="12" applyNumberFormat="1" applyFill="1" applyBorder="1">
      <alignment vertical="center"/>
    </xf>
    <xf numFmtId="170" fontId="1" fillId="16" borderId="23" xfId="12" applyNumberFormat="1" applyFill="1" applyBorder="1">
      <alignment vertical="center"/>
    </xf>
    <xf numFmtId="167" fontId="1" fillId="16" borderId="23" xfId="12" applyFill="1" applyBorder="1">
      <alignment vertical="center"/>
    </xf>
    <xf numFmtId="166" fontId="1" fillId="16" borderId="23" xfId="13" applyFill="1" applyBorder="1">
      <alignment vertical="center"/>
    </xf>
    <xf numFmtId="0" fontId="2" fillId="2" borderId="17" xfId="1" applyBorder="1">
      <alignment vertical="center"/>
    </xf>
    <xf numFmtId="9" fontId="1" fillId="16" borderId="2" xfId="56" applyFont="1" applyFill="1" applyBorder="1" applyAlignment="1">
      <alignment vertical="center"/>
    </xf>
    <xf numFmtId="176" fontId="1" fillId="16" borderId="2" xfId="56" applyNumberFormat="1" applyFont="1" applyFill="1" applyBorder="1" applyAlignment="1">
      <alignment vertical="center"/>
    </xf>
    <xf numFmtId="177" fontId="1" fillId="16" borderId="2" xfId="55" applyNumberFormat="1" applyFont="1" applyFill="1" applyBorder="1" applyAlignment="1">
      <alignment vertical="center"/>
    </xf>
    <xf numFmtId="0" fontId="28" fillId="0" borderId="0" xfId="0" applyFont="1" applyAlignment="1">
      <alignment wrapText="1"/>
    </xf>
    <xf numFmtId="178" fontId="4" fillId="0" borderId="15" xfId="54" applyNumberFormat="1" applyFont="1" applyBorder="1" applyAlignment="1">
      <alignment vertical="center"/>
    </xf>
    <xf numFmtId="178" fontId="0" fillId="0" borderId="0" xfId="54" applyNumberFormat="1" applyFont="1"/>
    <xf numFmtId="173" fontId="1" fillId="0" borderId="4" xfId="29" applyNumberFormat="1">
      <alignment vertical="center"/>
    </xf>
    <xf numFmtId="176" fontId="1" fillId="5" borderId="29" xfId="56" applyNumberFormat="1" applyFont="1" applyFill="1" applyBorder="1" applyAlignment="1">
      <alignment vertical="center"/>
    </xf>
    <xf numFmtId="176" fontId="1" fillId="5" borderId="19" xfId="56" applyNumberFormat="1" applyFont="1" applyFill="1" applyBorder="1" applyAlignment="1">
      <alignment vertical="center"/>
    </xf>
    <xf numFmtId="167" fontId="1" fillId="16" borderId="29" xfId="12" applyFill="1" applyBorder="1">
      <alignment vertical="center"/>
    </xf>
    <xf numFmtId="167" fontId="1" fillId="5" borderId="2" xfId="12">
      <alignment vertical="center"/>
    </xf>
    <xf numFmtId="172" fontId="1" fillId="16" borderId="2" xfId="12" applyNumberFormat="1" applyFill="1">
      <alignment vertical="center"/>
    </xf>
    <xf numFmtId="173" fontId="1" fillId="16" borderId="19" xfId="12" applyNumberFormat="1" applyFill="1" applyBorder="1">
      <alignment vertical="center"/>
    </xf>
    <xf numFmtId="173" fontId="1" fillId="16" borderId="2" xfId="12" applyNumberFormat="1" applyFill="1">
      <alignment vertical="center"/>
    </xf>
    <xf numFmtId="172" fontId="1" fillId="16" borderId="20" xfId="12" applyNumberFormat="1" applyFill="1" applyBorder="1">
      <alignment vertical="center"/>
    </xf>
    <xf numFmtId="166" fontId="1" fillId="16" borderId="2" xfId="13" applyFill="1">
      <alignment vertical="center"/>
    </xf>
    <xf numFmtId="167" fontId="1" fillId="16" borderId="2" xfId="12" applyFill="1">
      <alignment vertical="center"/>
    </xf>
    <xf numFmtId="170" fontId="1" fillId="16" borderId="2" xfId="12" applyNumberFormat="1" applyFill="1">
      <alignment vertical="center"/>
    </xf>
    <xf numFmtId="172" fontId="1" fillId="0" borderId="30" xfId="29" applyNumberFormat="1" applyBorder="1">
      <alignment vertical="center"/>
    </xf>
    <xf numFmtId="172" fontId="1" fillId="0" borderId="31" xfId="29" applyNumberFormat="1" applyBorder="1">
      <alignment vertical="center"/>
    </xf>
    <xf numFmtId="178" fontId="0" fillId="0" borderId="0" xfId="54" applyNumberFormat="1" applyFont="1" applyFill="1"/>
    <xf numFmtId="0" fontId="34" fillId="0" borderId="0" xfId="0" applyFont="1"/>
    <xf numFmtId="167" fontId="1" fillId="0" borderId="4" xfId="29">
      <alignment vertical="center"/>
    </xf>
    <xf numFmtId="174" fontId="4" fillId="0" borderId="0" xfId="54" applyNumberFormat="1" applyFont="1" applyBorder="1" applyAlignment="1">
      <alignment vertical="center"/>
    </xf>
    <xf numFmtId="167" fontId="4" fillId="0" borderId="15" xfId="31">
      <alignment vertical="center"/>
    </xf>
    <xf numFmtId="0" fontId="0" fillId="0" borderId="0" xfId="0" applyAlignment="1">
      <alignment vertical="top" wrapText="1"/>
    </xf>
    <xf numFmtId="167" fontId="1" fillId="4" borderId="2" xfId="18" applyAlignment="1">
      <alignment vertical="top" wrapText="1"/>
    </xf>
    <xf numFmtId="0" fontId="29" fillId="15" borderId="0" xfId="0" applyFont="1" applyFill="1" applyAlignment="1">
      <alignment horizontal="center" shrinkToFit="1"/>
    </xf>
    <xf numFmtId="176" fontId="0" fillId="0" borderId="0" xfId="0" applyNumberFormat="1"/>
    <xf numFmtId="176" fontId="0" fillId="0" borderId="0" xfId="56" applyNumberFormat="1" applyFont="1"/>
    <xf numFmtId="171" fontId="4" fillId="0" borderId="15" xfId="31" applyNumberFormat="1">
      <alignment vertical="center"/>
    </xf>
    <xf numFmtId="0" fontId="29" fillId="19" borderId="0" xfId="0" applyFont="1" applyFill="1" applyAlignment="1">
      <alignment horizontal="center"/>
    </xf>
    <xf numFmtId="0" fontId="29" fillId="19" borderId="32" xfId="0" applyFont="1" applyFill="1" applyBorder="1" applyAlignment="1">
      <alignment horizontal="center"/>
    </xf>
    <xf numFmtId="0" fontId="29" fillId="15" borderId="32" xfId="0" applyFont="1" applyFill="1" applyBorder="1"/>
    <xf numFmtId="0" fontId="29" fillId="15" borderId="33" xfId="0" applyFont="1" applyFill="1" applyBorder="1"/>
    <xf numFmtId="0" fontId="29" fillId="15" borderId="34" xfId="0" applyFont="1" applyFill="1" applyBorder="1"/>
    <xf numFmtId="0" fontId="30" fillId="17" borderId="35" xfId="0" applyFont="1" applyFill="1" applyBorder="1"/>
    <xf numFmtId="178" fontId="30" fillId="17" borderId="35" xfId="54" applyNumberFormat="1" applyFont="1" applyFill="1" applyBorder="1"/>
    <xf numFmtId="179" fontId="30" fillId="17" borderId="35" xfId="0" applyNumberFormat="1" applyFont="1" applyFill="1" applyBorder="1"/>
    <xf numFmtId="172" fontId="1" fillId="16" borderId="29" xfId="12" applyNumberFormat="1" applyFill="1" applyBorder="1">
      <alignment vertical="center"/>
    </xf>
    <xf numFmtId="172" fontId="1" fillId="0" borderId="36" xfId="29" applyNumberFormat="1" applyBorder="1">
      <alignment vertical="center"/>
    </xf>
    <xf numFmtId="167" fontId="1" fillId="5" borderId="2" xfId="12" applyFill="1">
      <alignment vertical="center"/>
    </xf>
    <xf numFmtId="167" fontId="1" fillId="5" borderId="23" xfId="12" applyFill="1" applyBorder="1">
      <alignment vertical="center"/>
    </xf>
    <xf numFmtId="167" fontId="1" fillId="5" borderId="19" xfId="12" applyFill="1" applyBorder="1">
      <alignment vertical="center"/>
    </xf>
    <xf numFmtId="0" fontId="0" fillId="5" borderId="0" xfId="0" applyFill="1"/>
    <xf numFmtId="167" fontId="1" fillId="5" borderId="25" xfId="12" applyFill="1" applyBorder="1" applyAlignment="1">
      <alignment horizontal="center" vertical="center"/>
    </xf>
    <xf numFmtId="167" fontId="1" fillId="5" borderId="25" xfId="12" applyFill="1" applyBorder="1">
      <alignment vertical="center"/>
    </xf>
    <xf numFmtId="167" fontId="1" fillId="5" borderId="27" xfId="12" applyFill="1" applyBorder="1">
      <alignment vertical="center"/>
    </xf>
    <xf numFmtId="0" fontId="0" fillId="5" borderId="0" xfId="0" applyFill="1"/>
    <xf numFmtId="167" fontId="1" fillId="5" borderId="27" xfId="12" applyFill="1" applyBorder="1" applyAlignment="1">
      <alignment horizontal="center" vertical="center"/>
    </xf>
    <xf numFmtId="167" fontId="1" fillId="5" borderId="25" xfId="12" applyFill="1" applyBorder="1" applyAlignment="1">
      <alignment horizontal="center" vertical="center"/>
    </xf>
    <xf numFmtId="167" fontId="1" fillId="5" borderId="24" xfId="12" applyFill="1" applyBorder="1" applyAlignment="1">
      <alignment horizontal="center" vertical="center"/>
    </xf>
    <xf numFmtId="167" fontId="1" fillId="5" borderId="26" xfId="12" applyFill="1" applyBorder="1" applyAlignment="1">
      <alignment horizontal="center" vertical="center"/>
    </xf>
    <xf numFmtId="167" fontId="1" fillId="5" borderId="2" xfId="12" applyFill="1" applyAlignment="1">
      <alignment horizontal="center" vertical="center"/>
    </xf>
    <xf numFmtId="167" fontId="1" fillId="5" borderId="19" xfId="12" applyFill="1" applyBorder="1" applyAlignment="1">
      <alignment horizontal="center" vertical="center"/>
    </xf>
    <xf numFmtId="167" fontId="1" fillId="5" borderId="23" xfId="12" applyFill="1" applyBorder="1" applyAlignment="1">
      <alignment horizontal="center" vertical="center"/>
    </xf>
    <xf numFmtId="167" fontId="1" fillId="5" borderId="27" xfId="12" applyFill="1" applyBorder="1" applyAlignment="1">
      <alignment horizontal="left" vertical="center"/>
    </xf>
    <xf numFmtId="167" fontId="1" fillId="5" borderId="25" xfId="12" applyFill="1" applyBorder="1" applyAlignment="1">
      <alignment horizontal="left" vertical="center"/>
    </xf>
    <xf numFmtId="167" fontId="1" fillId="5" borderId="2" xfId="12" applyFill="1">
      <alignment vertical="center"/>
    </xf>
    <xf numFmtId="167" fontId="1" fillId="5" borderId="28" xfId="12" applyFill="1" applyBorder="1" applyAlignment="1">
      <alignment horizontal="center" vertical="center"/>
    </xf>
    <xf numFmtId="167" fontId="1" fillId="5" borderId="23" xfId="12" applyFill="1" applyBorder="1">
      <alignment vertical="center"/>
    </xf>
    <xf numFmtId="167" fontId="1" fillId="5" borderId="19" xfId="12" applyFill="1" applyBorder="1">
      <alignment vertical="center"/>
    </xf>
    <xf numFmtId="167" fontId="1" fillId="5" borderId="23" xfId="12" applyFill="1" applyBorder="1" applyAlignment="1">
      <alignment horizontal="left" vertical="center"/>
    </xf>
    <xf numFmtId="167" fontId="1" fillId="5" borderId="28" xfId="12" applyFill="1" applyBorder="1" applyAlignment="1">
      <alignment horizontal="left" vertical="center"/>
    </xf>
    <xf numFmtId="167" fontId="4" fillId="4" borderId="5" xfId="18" applyFont="1" applyBorder="1" applyAlignment="1">
      <alignment horizontal="center" vertical="center"/>
    </xf>
  </cellXfs>
  <cellStyles count="57">
    <cellStyle name="A1.Title1" xfId="5" xr:uid="{00000000-0005-0000-0000-000000000000}"/>
    <cellStyle name="A1.Title2" xfId="6" xr:uid="{00000000-0005-0000-0000-000001000000}"/>
    <cellStyle name="A2.Heading1" xfId="1" xr:uid="{00000000-0005-0000-0000-000002000000}"/>
    <cellStyle name="A2.Heading2" xfId="7" xr:uid="{00000000-0005-0000-0000-000003000000}"/>
    <cellStyle name="A2.Heading3" xfId="8" xr:uid="{00000000-0005-0000-0000-000004000000}"/>
    <cellStyle name="A2.Heading4" xfId="9" xr:uid="{00000000-0005-0000-0000-000005000000}"/>
    <cellStyle name="B1.dateDD-MMM-YY" xfId="10" xr:uid="{00000000-0005-0000-0000-000006000000}"/>
    <cellStyle name="B1.dateMMM-YY" xfId="11" xr:uid="{00000000-0005-0000-0000-000007000000}"/>
    <cellStyle name="B1.general" xfId="12" xr:uid="{00000000-0005-0000-0000-000008000000}"/>
    <cellStyle name="B1.percentage" xfId="13" xr:uid="{00000000-0005-0000-0000-000009000000}"/>
    <cellStyle name="B1.text" xfId="14" xr:uid="{00000000-0005-0000-0000-00000A000000}"/>
    <cellStyle name="B1.textgrid" xfId="15" xr:uid="{00000000-0005-0000-0000-00000B000000}"/>
    <cellStyle name="B2.dateDD-MMM-YY" xfId="16" xr:uid="{00000000-0005-0000-0000-00000C000000}"/>
    <cellStyle name="B2.dateMMM-YY" xfId="17" xr:uid="{00000000-0005-0000-0000-00000D000000}"/>
    <cellStyle name="B2.general" xfId="18" xr:uid="{00000000-0005-0000-0000-00000E000000}"/>
    <cellStyle name="B2.percentage" xfId="19" xr:uid="{00000000-0005-0000-0000-00000F000000}"/>
    <cellStyle name="B2.text" xfId="20" xr:uid="{00000000-0005-0000-0000-000010000000}"/>
    <cellStyle name="B2.textgrid" xfId="21" xr:uid="{00000000-0005-0000-0000-000011000000}"/>
    <cellStyle name="B4.dateDD-MMM-YY" xfId="22" xr:uid="{00000000-0005-0000-0000-000012000000}"/>
    <cellStyle name="B4.dateMMM-YY" xfId="23" xr:uid="{00000000-0005-0000-0000-000013000000}"/>
    <cellStyle name="B4.general" xfId="4" xr:uid="{00000000-0005-0000-0000-000014000000}"/>
    <cellStyle name="B4.percentage" xfId="24" xr:uid="{00000000-0005-0000-0000-000015000000}"/>
    <cellStyle name="B4.text" xfId="25" xr:uid="{00000000-0005-0000-0000-000016000000}"/>
    <cellStyle name="B4.textgrid" xfId="26" xr:uid="{00000000-0005-0000-0000-000017000000}"/>
    <cellStyle name="Bad" xfId="43" builtinId="27" customBuiltin="1"/>
    <cellStyle name="C1.dateDD-MMM-YY" xfId="27" xr:uid="{00000000-0005-0000-0000-000019000000}"/>
    <cellStyle name="C1.dateMMM-YY" xfId="28" xr:uid="{00000000-0005-0000-0000-00001A000000}"/>
    <cellStyle name="C1.general" xfId="29" xr:uid="{00000000-0005-0000-0000-00001B000000}"/>
    <cellStyle name="C1.percentage" xfId="30" xr:uid="{00000000-0005-0000-0000-00001C000000}"/>
    <cellStyle name="C2.total" xfId="31" xr:uid="{00000000-0005-0000-0000-00001D000000}"/>
    <cellStyle name="C2.totalpercentage" xfId="32" xr:uid="{00000000-0005-0000-0000-00001E000000}"/>
    <cellStyle name="Calculation" xfId="47" builtinId="22" hidden="1"/>
    <cellStyle name="Check Cell" xfId="49" builtinId="23" hidden="1"/>
    <cellStyle name="Comma" xfId="55" builtinId="3"/>
    <cellStyle name="Currency" xfId="54" builtinId="4"/>
    <cellStyle name="Explanatory Text" xfId="52" builtinId="53" hidden="1"/>
    <cellStyle name="Good" xfId="42" builtinId="26" customBuiltin="1"/>
    <cellStyle name="Heading 1" xfId="38" builtinId="16" hidden="1"/>
    <cellStyle name="Heading 2" xfId="39" builtinId="17" hidden="1"/>
    <cellStyle name="Heading 3" xfId="40" builtinId="18" hidden="1"/>
    <cellStyle name="Heading 4" xfId="41" builtinId="19" hidden="1"/>
    <cellStyle name="Input" xfId="45" builtinId="20" hidden="1"/>
    <cellStyle name="Linked Cell" xfId="48" builtinId="24" hidden="1"/>
    <cellStyle name="Neutral" xfId="44" builtinId="28" customBuiltin="1"/>
    <cellStyle name="Normal" xfId="0" builtinId="0" customBuiltin="1"/>
    <cellStyle name="Note" xfId="51" builtinId="10" hidden="1"/>
    <cellStyle name="Output" xfId="46" builtinId="21" hidden="1"/>
    <cellStyle name="Percent" xfId="56" builtinId="5"/>
    <cellStyle name="Title" xfId="37" builtinId="15" hidden="1"/>
    <cellStyle name="Total" xfId="53" builtinId="25" hidden="1"/>
    <cellStyle name="Warning Text" xfId="50" builtinId="11" hidden="1"/>
    <cellStyle name="X.lookup/units" xfId="33" xr:uid="{00000000-0005-0000-0000-000030000000}"/>
    <cellStyle name="X.rangename" xfId="34" xr:uid="{00000000-0005-0000-0000-000031000000}"/>
    <cellStyle name="X.usernotes" xfId="2" xr:uid="{00000000-0005-0000-0000-000032000000}"/>
    <cellStyle name="Y.check" xfId="3" xr:uid="{00000000-0005-0000-0000-000033000000}"/>
    <cellStyle name="Y.inactive" xfId="35" xr:uid="{00000000-0005-0000-0000-000034000000}"/>
    <cellStyle name="Z.devhighlight" xfId="36"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Target="commentsmeta1" Type="http://customschemas.google.com/relationships/workbookmetadata" Id="rId1"></Relationship></Relationships>
</file>

<file path=xl/_rels/workbook.xml.rels><?xml version="1.0" encoding="UTF-8" standalone="yes"?>
<Relationships xmlns="http://schemas.openxmlformats.org/package/2006/relationships"><Relationship Type="http://schemas.openxmlformats.org/officeDocument/2006/relationships/sharedStrings" Target="sharedStrings.xml" Id="rId8"></Relationship><Relationship Type="http://schemas.openxmlformats.org/officeDocument/2006/relationships/worksheet" Target="worksheets/sheet3.xml" Id="rId3"></Relationship><Relationship Type="http://schemas.openxmlformats.org/officeDocument/2006/relationships/styles" Target="styles.xml" Id="rId7"></Relationship><Relationship Type="http://schemas.openxmlformats.org/officeDocument/2006/relationships/worksheet" Target="worksheets/sheet2.xml" Id="rId2"></Relationship><Relationship Type="http://schemas.openxmlformats.org/officeDocument/2006/relationships/worksheet" Target="worksheets/sheet1.xml" Id="rId1"></Relationship><Relationship Type="http://schemas.openxmlformats.org/officeDocument/2006/relationships/theme" Target="theme/theme1.xml" Id="rId6"></Relationship><Relationship Type="http://schemas.openxmlformats.org/officeDocument/2006/relationships/externalLink" Target="externalLinks/externalLink1.xml" Id="rId5"></Relationship><Relationship Type="http://schemas.microsoft.com/office/2017/10/relationships/person" Target="persons/person.xml" Id="rId10"></Relationship><Relationship Type="http://schemas.openxmlformats.org/officeDocument/2006/relationships/worksheet" Target="worksheets/sheet4.xml" Id="rId4"></Relationship><Relationship Type="http://schemas.openxmlformats.org/officeDocument/2006/relationships/sheetMetadata" Target="metadata.xml" Id="rId9"></Relationship><Relationship Target="metadata" Type="http://customschemas.google.com/relationships/workbookmetadata" Id="rId11"></Relationship></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themeOverride" Target="../theme/themeOverride21.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22.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themeOverride" Target="../theme/themeOverride23.xml"/><Relationship Id="rId2" Type="http://schemas.microsoft.com/office/2011/relationships/chartColorStyle" Target="colors23.xml"/><Relationship Id="rId1" Type="http://schemas.microsoft.com/office/2011/relationships/chartStyle" Target="style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Bogotá </a:t>
            </a:r>
            <a:r>
              <a:rPr lang="en-GB" sz="1100" b="1" i="0" u="none" strike="noStrike" baseline="0">
                <a:effectLst/>
              </a:rPr>
              <a:t>- 10 años de vida útil</a:t>
            </a:r>
            <a:endParaRPr lang="en-GB" sz="1100"/>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barChart>
        <c:barDir val="col"/>
        <c:grouping val="stacked"/>
        <c:varyColors val="0"/>
        <c:ser>
          <c:idx val="0"/>
          <c:order val="0"/>
          <c:tx>
            <c:strRef>
              <c:f>Outputs!$C$120</c:f>
              <c:strCache>
                <c:ptCount val="1"/>
                <c:pt idx="0">
                  <c:v>OPEX Fijo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Outputs!$D$119:$H$119</c:f>
              <c:strCache>
                <c:ptCount val="5"/>
                <c:pt idx="0">
                  <c:v>Gasolina</c:v>
                </c:pt>
                <c:pt idx="1">
                  <c:v>Gas natural - gasolina</c:v>
                </c:pt>
                <c:pt idx="2">
                  <c:v>Híbrido mild</c:v>
                </c:pt>
                <c:pt idx="3">
                  <c:v>Híbrido</c:v>
                </c:pt>
                <c:pt idx="4">
                  <c:v>Eléctrico</c:v>
                </c:pt>
              </c:strCache>
            </c:strRef>
          </c:cat>
          <c:val>
            <c:numRef>
              <c:f>Outputs!$D$120:$H$120</c:f>
              <c:numCache>
                <c:formatCode>"$"#,##0.0_);[Red]\("$"#,##0.0\)</c:formatCode>
                <c:ptCount val="5"/>
                <c:pt idx="0">
                  <c:v>612.0429091560261</c:v>
                </c:pt>
                <c:pt idx="1">
                  <c:v>612.0429091560261</c:v>
                </c:pt>
                <c:pt idx="2">
                  <c:v>612.0429091560261</c:v>
                </c:pt>
                <c:pt idx="3">
                  <c:v>612.0429091560261</c:v>
                </c:pt>
                <c:pt idx="4">
                  <c:v>593.2368793086265</c:v>
                </c:pt>
              </c:numCache>
            </c:numRef>
          </c:val>
          <c:extLst>
            <c:ext xmlns:c16="http://schemas.microsoft.com/office/drawing/2014/chart" uri="{C3380CC4-5D6E-409C-BE32-E72D297353CC}">
              <c16:uniqueId val="{00000000-25C8-4E59-8215-2B12BCE39142}"/>
            </c:ext>
          </c:extLst>
        </c:ser>
        <c:ser>
          <c:idx val="1"/>
          <c:order val="1"/>
          <c:tx>
            <c:strRef>
              <c:f>Outputs!$C$121</c:f>
              <c:strCache>
                <c:ptCount val="1"/>
                <c:pt idx="0">
                  <c:v>OPEX Variable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Calibri" panose="020F0502020204030204" pitchFamily="34" charset="0"/>
                    <a:ea typeface="+mn-ea"/>
                    <a:cs typeface="Calibri" panose="020F050202020403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Outputs!$D$119:$H$119</c:f>
              <c:strCache>
                <c:ptCount val="5"/>
                <c:pt idx="0">
                  <c:v>Gasolina</c:v>
                </c:pt>
                <c:pt idx="1">
                  <c:v>Gas natural - gasolina</c:v>
                </c:pt>
                <c:pt idx="2">
                  <c:v>Híbrido mild</c:v>
                </c:pt>
                <c:pt idx="3">
                  <c:v>Híbrido</c:v>
                </c:pt>
                <c:pt idx="4">
                  <c:v>Eléctrico</c:v>
                </c:pt>
              </c:strCache>
            </c:strRef>
          </c:cat>
          <c:val>
            <c:numRef>
              <c:f>Outputs!$D$121:$H$121</c:f>
              <c:numCache>
                <c:formatCode>"$"#,##0.0_);[Red]\("$"#,##0.0\)</c:formatCode>
                <c:ptCount val="5"/>
                <c:pt idx="0">
                  <c:v>423.32844555325914</c:v>
                </c:pt>
                <c:pt idx="1">
                  <c:v>385.88552368649425</c:v>
                </c:pt>
                <c:pt idx="2">
                  <c:v>305.26948826507822</c:v>
                </c:pt>
                <c:pt idx="3">
                  <c:v>258.33925183224778</c:v>
                </c:pt>
                <c:pt idx="4">
                  <c:v>306.50909599775082</c:v>
                </c:pt>
              </c:numCache>
            </c:numRef>
          </c:val>
          <c:extLst>
            <c:ext xmlns:c16="http://schemas.microsoft.com/office/drawing/2014/chart" uri="{C3380CC4-5D6E-409C-BE32-E72D297353CC}">
              <c16:uniqueId val="{00000001-25C8-4E59-8215-2B12BCE39142}"/>
            </c:ext>
          </c:extLst>
        </c:ser>
        <c:ser>
          <c:idx val="2"/>
          <c:order val="2"/>
          <c:tx>
            <c:strRef>
              <c:f>Outputs!$C$122</c:f>
              <c:strCache>
                <c:ptCount val="1"/>
                <c:pt idx="0">
                  <c:v>CAPEX</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Outputs!$D$119:$H$119</c:f>
              <c:strCache>
                <c:ptCount val="5"/>
                <c:pt idx="0">
                  <c:v>Gasolina</c:v>
                </c:pt>
                <c:pt idx="1">
                  <c:v>Gas natural - gasolina</c:v>
                </c:pt>
                <c:pt idx="2">
                  <c:v>Híbrido mild</c:v>
                </c:pt>
                <c:pt idx="3">
                  <c:v>Híbrido</c:v>
                </c:pt>
                <c:pt idx="4">
                  <c:v>Eléctrico</c:v>
                </c:pt>
              </c:strCache>
            </c:strRef>
          </c:cat>
          <c:val>
            <c:numRef>
              <c:f>Outputs!$D$122:$H$122</c:f>
              <c:numCache>
                <c:formatCode>"$"#,##0.0_);[Red]\("$"#,##0.0\)</c:formatCode>
                <c:ptCount val="5"/>
                <c:pt idx="0">
                  <c:v>87.948091464441674</c:v>
                </c:pt>
                <c:pt idx="1">
                  <c:v>88.468021681476728</c:v>
                </c:pt>
                <c:pt idx="2">
                  <c:v>115.81869698872205</c:v>
                </c:pt>
                <c:pt idx="3">
                  <c:v>164.06227068854821</c:v>
                </c:pt>
                <c:pt idx="4">
                  <c:v>206.66042611458244</c:v>
                </c:pt>
              </c:numCache>
            </c:numRef>
          </c:val>
          <c:extLst>
            <c:ext xmlns:c16="http://schemas.microsoft.com/office/drawing/2014/chart" uri="{C3380CC4-5D6E-409C-BE32-E72D297353CC}">
              <c16:uniqueId val="{00000002-25C8-4E59-8215-2B12BCE39142}"/>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3"/>
          <c:order val="3"/>
          <c:tx>
            <c:strRef>
              <c:f>Outputs!$C$123</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Outputs!$D$119:$H$119</c:f>
              <c:strCache>
                <c:ptCount val="5"/>
                <c:pt idx="0">
                  <c:v>Gasolina</c:v>
                </c:pt>
                <c:pt idx="1">
                  <c:v>Gas natural - gasolina</c:v>
                </c:pt>
                <c:pt idx="2">
                  <c:v>Híbrido mild</c:v>
                </c:pt>
                <c:pt idx="3">
                  <c:v>Híbrido</c:v>
                </c:pt>
                <c:pt idx="4">
                  <c:v>Eléctrico</c:v>
                </c:pt>
              </c:strCache>
            </c:strRef>
          </c:cat>
          <c:val>
            <c:numRef>
              <c:f>Outputs!$D$123:$H$123</c:f>
              <c:numCache>
                <c:formatCode>_("$"* #,##0.0_);_("$"* \(#,##0.0\);_("$"* "-"??_);_(@_)</c:formatCode>
                <c:ptCount val="5"/>
                <c:pt idx="0">
                  <c:v>1123.3194461737269</c:v>
                </c:pt>
                <c:pt idx="1">
                  <c:v>1086.3964545239971</c:v>
                </c:pt>
                <c:pt idx="2">
                  <c:v>1033.1310944098263</c:v>
                </c:pt>
                <c:pt idx="3">
                  <c:v>1034.4444316768222</c:v>
                </c:pt>
                <c:pt idx="4">
                  <c:v>1106.4064014209598</c:v>
                </c:pt>
              </c:numCache>
            </c:numRef>
          </c:val>
          <c:smooth val="0"/>
          <c:extLst>
            <c:ext xmlns:c16="http://schemas.microsoft.com/office/drawing/2014/chart" uri="{C3380CC4-5D6E-409C-BE32-E72D297353CC}">
              <c16:uniqueId val="{00000003-25C8-4E59-8215-2B12BCE39142}"/>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b="1"/>
              <a:t>Medellín </a:t>
            </a:r>
            <a:r>
              <a:rPr lang="en-GB" sz="1100" b="1" i="0" u="none" strike="noStrike" baseline="0">
                <a:effectLst/>
              </a:rPr>
              <a:t>- 10 años de vida útil</a:t>
            </a:r>
            <a:endParaRPr lang="en-GB" sz="1100" b="1"/>
          </a:p>
        </c:rich>
      </c:tx>
      <c:overlay val="0"/>
      <c:spPr>
        <a:noFill/>
        <a:ln>
          <a:noFill/>
        </a:ln>
        <a:effectLst/>
      </c:spPr>
      <c:txPr>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barChart>
        <c:barDir val="col"/>
        <c:grouping val="stacked"/>
        <c:varyColors val="0"/>
        <c:ser>
          <c:idx val="0"/>
          <c:order val="0"/>
          <c:tx>
            <c:strRef>
              <c:f>Outputs!$C$120</c:f>
              <c:strCache>
                <c:ptCount val="1"/>
                <c:pt idx="0">
                  <c:v>OPEX Fijo</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Outputs!$I$119:$M$119</c:f>
              <c:strCache>
                <c:ptCount val="5"/>
                <c:pt idx="0">
                  <c:v>Gasolina</c:v>
                </c:pt>
                <c:pt idx="1">
                  <c:v>Gas natural - gasolina</c:v>
                </c:pt>
                <c:pt idx="2">
                  <c:v>Híbrido mild</c:v>
                </c:pt>
                <c:pt idx="3">
                  <c:v>Híbrido</c:v>
                </c:pt>
                <c:pt idx="4">
                  <c:v>Eléctrico</c:v>
                </c:pt>
              </c:strCache>
            </c:strRef>
          </c:cat>
          <c:val>
            <c:numRef>
              <c:f>Outputs!$I$120:$M$120</c:f>
              <c:numCache>
                <c:formatCode>"$"#,##0.0_);[Red]\("$"#,##0.0\)</c:formatCode>
                <c:ptCount val="5"/>
                <c:pt idx="0">
                  <c:v>448.23138679197933</c:v>
                </c:pt>
                <c:pt idx="1">
                  <c:v>448.23138679197933</c:v>
                </c:pt>
                <c:pt idx="2">
                  <c:v>448.23138679197933</c:v>
                </c:pt>
                <c:pt idx="3">
                  <c:v>448.23138679197933</c:v>
                </c:pt>
                <c:pt idx="4">
                  <c:v>438.35273648621489</c:v>
                </c:pt>
              </c:numCache>
            </c:numRef>
          </c:val>
          <c:extLst>
            <c:ext xmlns:c16="http://schemas.microsoft.com/office/drawing/2014/chart" uri="{C3380CC4-5D6E-409C-BE32-E72D297353CC}">
              <c16:uniqueId val="{00000000-8932-4B0C-83DC-3965C5AEEB6E}"/>
            </c:ext>
          </c:extLst>
        </c:ser>
        <c:ser>
          <c:idx val="1"/>
          <c:order val="1"/>
          <c:tx>
            <c:strRef>
              <c:f>Outputs!$C$121</c:f>
              <c:strCache>
                <c:ptCount val="1"/>
                <c:pt idx="0">
                  <c:v>OPEX Variable</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lang="en-US" sz="1000" b="0" i="0" u="none" strike="noStrike" kern="1200" baseline="0">
                    <a:solidFill>
                      <a:schemeClr val="bg1"/>
                    </a:solidFill>
                    <a:latin typeface="Calibri" panose="020F0502020204030204" pitchFamily="34" charset="0"/>
                    <a:ea typeface="+mn-ea"/>
                    <a:cs typeface="Calibri" panose="020F050202020403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Outputs!$I$119:$M$119</c:f>
              <c:strCache>
                <c:ptCount val="5"/>
                <c:pt idx="0">
                  <c:v>Gasolina</c:v>
                </c:pt>
                <c:pt idx="1">
                  <c:v>Gas natural - gasolina</c:v>
                </c:pt>
                <c:pt idx="2">
                  <c:v>Híbrido mild</c:v>
                </c:pt>
                <c:pt idx="3">
                  <c:v>Híbrido</c:v>
                </c:pt>
                <c:pt idx="4">
                  <c:v>Eléctrico</c:v>
                </c:pt>
              </c:strCache>
            </c:strRef>
          </c:cat>
          <c:val>
            <c:numRef>
              <c:f>Outputs!$I$121:$M$121</c:f>
              <c:numCache>
                <c:formatCode>"$"#,##0.0_);[Red]\("$"#,##0.0\)</c:formatCode>
                <c:ptCount val="5"/>
                <c:pt idx="0">
                  <c:v>449.26384935069041</c:v>
                </c:pt>
                <c:pt idx="1">
                  <c:v>434.94027390317035</c:v>
                </c:pt>
                <c:pt idx="2">
                  <c:v>332.15111563999676</c:v>
                </c:pt>
                <c:pt idx="3">
                  <c:v>286.07861334862548</c:v>
                </c:pt>
                <c:pt idx="4">
                  <c:v>338.83947610949895</c:v>
                </c:pt>
              </c:numCache>
            </c:numRef>
          </c:val>
          <c:extLst>
            <c:ext xmlns:c16="http://schemas.microsoft.com/office/drawing/2014/chart" uri="{C3380CC4-5D6E-409C-BE32-E72D297353CC}">
              <c16:uniqueId val="{00000001-8932-4B0C-83DC-3965C5AEEB6E}"/>
            </c:ext>
          </c:extLst>
        </c:ser>
        <c:ser>
          <c:idx val="2"/>
          <c:order val="2"/>
          <c:tx>
            <c:strRef>
              <c:f>Outputs!$C$122</c:f>
              <c:strCache>
                <c:ptCount val="1"/>
                <c:pt idx="0">
                  <c:v>CAPEX</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Outputs!$I$119:$M$119</c:f>
              <c:strCache>
                <c:ptCount val="5"/>
                <c:pt idx="0">
                  <c:v>Gasolina</c:v>
                </c:pt>
                <c:pt idx="1">
                  <c:v>Gas natural - gasolina</c:v>
                </c:pt>
                <c:pt idx="2">
                  <c:v>Híbrido mild</c:v>
                </c:pt>
                <c:pt idx="3">
                  <c:v>Híbrido</c:v>
                </c:pt>
                <c:pt idx="4">
                  <c:v>Eléctrico</c:v>
                </c:pt>
              </c:strCache>
            </c:strRef>
          </c:cat>
          <c:val>
            <c:numRef>
              <c:f>Outputs!$I$122:$M$122</c:f>
              <c:numCache>
                <c:formatCode>"$"#,##0.0_);[Red]\("$"#,##0.0\)</c:formatCode>
                <c:ptCount val="5"/>
                <c:pt idx="0">
                  <c:v>126.33127613612297</c:v>
                </c:pt>
                <c:pt idx="1">
                  <c:v>110.04869083429389</c:v>
                </c:pt>
                <c:pt idx="2">
                  <c:v>139.74548973588466</c:v>
                </c:pt>
                <c:pt idx="3">
                  <c:v>197.9823751306748</c:v>
                </c:pt>
                <c:pt idx="4">
                  <c:v>268.59861242848928</c:v>
                </c:pt>
              </c:numCache>
            </c:numRef>
          </c:val>
          <c:extLst>
            <c:ext xmlns:c16="http://schemas.microsoft.com/office/drawing/2014/chart" uri="{C3380CC4-5D6E-409C-BE32-E72D297353CC}">
              <c16:uniqueId val="{00000002-8932-4B0C-83DC-3965C5AEEB6E}"/>
            </c:ext>
          </c:extLst>
        </c:ser>
        <c:dLbls>
          <c:dLblPos val="ctr"/>
          <c:showLegendKey val="0"/>
          <c:showVal val="1"/>
          <c:showCatName val="0"/>
          <c:showSerName val="0"/>
          <c:showPercent val="0"/>
          <c:showBubbleSize val="0"/>
        </c:dLbls>
        <c:gapWidth val="45"/>
        <c:overlap val="100"/>
        <c:axId val="145742464"/>
        <c:axId val="145756928"/>
      </c:barChart>
      <c:lineChart>
        <c:grouping val="standard"/>
        <c:varyColors val="0"/>
        <c:ser>
          <c:idx val="3"/>
          <c:order val="3"/>
          <c:tx>
            <c:strRef>
              <c:f>Outputs!$C$123</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anchor="ctr" anchorCtr="1"/>
              <a:lstStyle/>
              <a:p>
                <a:pPr>
                  <a:defRPr lang="en-US"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Outputs!$I$119:$M$119</c:f>
              <c:strCache>
                <c:ptCount val="5"/>
                <c:pt idx="0">
                  <c:v>Gasolina</c:v>
                </c:pt>
                <c:pt idx="1">
                  <c:v>Gas natural - gasolina</c:v>
                </c:pt>
                <c:pt idx="2">
                  <c:v>Híbrido mild</c:v>
                </c:pt>
                <c:pt idx="3">
                  <c:v>Híbrido</c:v>
                </c:pt>
                <c:pt idx="4">
                  <c:v>Eléctrico</c:v>
                </c:pt>
              </c:strCache>
            </c:strRef>
          </c:cat>
          <c:val>
            <c:numRef>
              <c:f>Outputs!$I$123:$M$123</c:f>
              <c:numCache>
                <c:formatCode>_("$"* #,##0.0_);_("$"* \(#,##0.0\);_("$"* "-"??_);_(@_)</c:formatCode>
                <c:ptCount val="5"/>
                <c:pt idx="0">
                  <c:v>1023.8265122787926</c:v>
                </c:pt>
                <c:pt idx="1">
                  <c:v>993.22035152944363</c:v>
                </c:pt>
                <c:pt idx="2">
                  <c:v>920.12799216786073</c:v>
                </c:pt>
                <c:pt idx="3">
                  <c:v>932.29237527127964</c:v>
                </c:pt>
                <c:pt idx="4">
                  <c:v>1045.7908250242031</c:v>
                </c:pt>
              </c:numCache>
            </c:numRef>
          </c:val>
          <c:smooth val="0"/>
          <c:extLst>
            <c:ext xmlns:c16="http://schemas.microsoft.com/office/drawing/2014/chart" uri="{C3380CC4-5D6E-409C-BE32-E72D297353CC}">
              <c16:uniqueId val="{00000003-8932-4B0C-83DC-3965C5AEEB6E}"/>
            </c:ext>
          </c:extLst>
        </c:ser>
        <c:dLbls>
          <c:dLblPos val="ctr"/>
          <c:showLegendKey val="0"/>
          <c:showVal val="1"/>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b="1"/>
              <a:t>Villavicencio </a:t>
            </a:r>
            <a:r>
              <a:rPr lang="en-GB" sz="1100" b="1" i="0" u="none" strike="noStrike" baseline="0">
                <a:effectLst/>
              </a:rPr>
              <a:t>- 10 años de vida útil</a:t>
            </a:r>
            <a:endParaRPr lang="en-GB" sz="1100" b="1"/>
          </a:p>
        </c:rich>
      </c:tx>
      <c:overlay val="0"/>
      <c:spPr>
        <a:noFill/>
        <a:ln>
          <a:noFill/>
        </a:ln>
        <a:effectLst/>
      </c:spPr>
      <c:txPr>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barChart>
        <c:barDir val="col"/>
        <c:grouping val="stacked"/>
        <c:varyColors val="0"/>
        <c:ser>
          <c:idx val="0"/>
          <c:order val="0"/>
          <c:tx>
            <c:strRef>
              <c:f>Outputs!$C$120</c:f>
              <c:strCache>
                <c:ptCount val="1"/>
                <c:pt idx="0">
                  <c:v>OPEX Fijo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Outputs!$N$119:$R$119</c:f>
              <c:strCache>
                <c:ptCount val="5"/>
                <c:pt idx="0">
                  <c:v>Gasolina</c:v>
                </c:pt>
                <c:pt idx="1">
                  <c:v>Gas natural - gasolina</c:v>
                </c:pt>
                <c:pt idx="2">
                  <c:v>Híbrido mild</c:v>
                </c:pt>
                <c:pt idx="3">
                  <c:v>Híbrido</c:v>
                </c:pt>
                <c:pt idx="4">
                  <c:v>Eléctrico</c:v>
                </c:pt>
              </c:strCache>
            </c:strRef>
          </c:cat>
          <c:val>
            <c:numRef>
              <c:f>Outputs!$N$120:$R$120</c:f>
              <c:numCache>
                <c:formatCode>"$"#,##0.0_);[Red]\("$"#,##0.0\)</c:formatCode>
                <c:ptCount val="5"/>
                <c:pt idx="0">
                  <c:v>368.02601002314816</c:v>
                </c:pt>
                <c:pt idx="1">
                  <c:v>368.02601002314816</c:v>
                </c:pt>
                <c:pt idx="2">
                  <c:v>368.02601002314816</c:v>
                </c:pt>
                <c:pt idx="3">
                  <c:v>368.02601002314816</c:v>
                </c:pt>
                <c:pt idx="4">
                  <c:v>351.64445385185178</c:v>
                </c:pt>
              </c:numCache>
            </c:numRef>
          </c:val>
          <c:extLst>
            <c:ext xmlns:c16="http://schemas.microsoft.com/office/drawing/2014/chart" uri="{C3380CC4-5D6E-409C-BE32-E72D297353CC}">
              <c16:uniqueId val="{00000000-ED1F-434D-9EF5-C61DBDB92540}"/>
            </c:ext>
          </c:extLst>
        </c:ser>
        <c:ser>
          <c:idx val="1"/>
          <c:order val="1"/>
          <c:tx>
            <c:strRef>
              <c:f>Outputs!$C$121</c:f>
              <c:strCache>
                <c:ptCount val="1"/>
                <c:pt idx="0">
                  <c:v>OPEX Variable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Outputs!$N$119:$R$119</c:f>
              <c:strCache>
                <c:ptCount val="5"/>
                <c:pt idx="0">
                  <c:v>Gasolina</c:v>
                </c:pt>
                <c:pt idx="1">
                  <c:v>Gas natural - gasolina</c:v>
                </c:pt>
                <c:pt idx="2">
                  <c:v>Híbrido mild</c:v>
                </c:pt>
                <c:pt idx="3">
                  <c:v>Híbrido</c:v>
                </c:pt>
                <c:pt idx="4">
                  <c:v>Eléctrico</c:v>
                </c:pt>
              </c:strCache>
            </c:strRef>
          </c:cat>
          <c:val>
            <c:numRef>
              <c:f>Outputs!$N$121:$R$121</c:f>
              <c:numCache>
                <c:formatCode>"$"#,##0.0_);[Red]\("$"#,##0.0\)</c:formatCode>
                <c:ptCount val="5"/>
                <c:pt idx="0">
                  <c:v>441.15248346560844</c:v>
                </c:pt>
                <c:pt idx="1">
                  <c:v>381.65059478964133</c:v>
                </c:pt>
                <c:pt idx="2">
                  <c:v>281.99351718589554</c:v>
                </c:pt>
                <c:pt idx="3">
                  <c:v>234.79954879708436</c:v>
                </c:pt>
                <c:pt idx="4">
                  <c:v>301.37468697235596</c:v>
                </c:pt>
              </c:numCache>
            </c:numRef>
          </c:val>
          <c:extLst>
            <c:ext xmlns:c16="http://schemas.microsoft.com/office/drawing/2014/chart" uri="{C3380CC4-5D6E-409C-BE32-E72D297353CC}">
              <c16:uniqueId val="{00000001-ED1F-434D-9EF5-C61DBDB92540}"/>
            </c:ext>
          </c:extLst>
        </c:ser>
        <c:ser>
          <c:idx val="2"/>
          <c:order val="2"/>
          <c:tx>
            <c:strRef>
              <c:f>Outputs!$C$122</c:f>
              <c:strCache>
                <c:ptCount val="1"/>
                <c:pt idx="0">
                  <c:v>CAPEX</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Outputs!$N$119:$R$119</c:f>
              <c:strCache>
                <c:ptCount val="5"/>
                <c:pt idx="0">
                  <c:v>Gasolina</c:v>
                </c:pt>
                <c:pt idx="1">
                  <c:v>Gas natural - gasolina</c:v>
                </c:pt>
                <c:pt idx="2">
                  <c:v>Híbrido mild</c:v>
                </c:pt>
                <c:pt idx="3">
                  <c:v>Híbrido</c:v>
                </c:pt>
                <c:pt idx="4">
                  <c:v>Eléctrico</c:v>
                </c:pt>
              </c:strCache>
            </c:strRef>
          </c:cat>
          <c:val>
            <c:numRef>
              <c:f>Outputs!$N$122:$R$122</c:f>
              <c:numCache>
                <c:formatCode>"$"#,##0.0_);[Red]\("$"#,##0.0\)</c:formatCode>
                <c:ptCount val="5"/>
                <c:pt idx="0">
                  <c:v>97.562637618796884</c:v>
                </c:pt>
                <c:pt idx="1">
                  <c:v>101.43616991841571</c:v>
                </c:pt>
                <c:pt idx="2">
                  <c:v>128.59229477218582</c:v>
                </c:pt>
                <c:pt idx="3">
                  <c:v>182.28026807557359</c:v>
                </c:pt>
                <c:pt idx="4">
                  <c:v>212.11550634430151</c:v>
                </c:pt>
              </c:numCache>
            </c:numRef>
          </c:val>
          <c:extLst>
            <c:ext xmlns:c16="http://schemas.microsoft.com/office/drawing/2014/chart" uri="{C3380CC4-5D6E-409C-BE32-E72D297353CC}">
              <c16:uniqueId val="{00000002-ED1F-434D-9EF5-C61DBDB92540}"/>
            </c:ext>
          </c:extLst>
        </c:ser>
        <c:dLbls>
          <c:showLegendKey val="0"/>
          <c:showVal val="1"/>
          <c:showCatName val="0"/>
          <c:showSerName val="0"/>
          <c:showPercent val="0"/>
          <c:showBubbleSize val="0"/>
        </c:dLbls>
        <c:gapWidth val="45"/>
        <c:overlap val="100"/>
        <c:axId val="145742464"/>
        <c:axId val="145756928"/>
      </c:barChart>
      <c:lineChart>
        <c:grouping val="standard"/>
        <c:varyColors val="0"/>
        <c:ser>
          <c:idx val="3"/>
          <c:order val="3"/>
          <c:tx>
            <c:strRef>
              <c:f>Outputs!$C$123</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n-US"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Outputs!$N$119:$R$119</c:f>
              <c:strCache>
                <c:ptCount val="5"/>
                <c:pt idx="0">
                  <c:v>Gasolina</c:v>
                </c:pt>
                <c:pt idx="1">
                  <c:v>Gas natural - gasolina</c:v>
                </c:pt>
                <c:pt idx="2">
                  <c:v>Híbrido mild</c:v>
                </c:pt>
                <c:pt idx="3">
                  <c:v>Híbrido</c:v>
                </c:pt>
                <c:pt idx="4">
                  <c:v>Eléctrico</c:v>
                </c:pt>
              </c:strCache>
            </c:strRef>
          </c:cat>
          <c:val>
            <c:numRef>
              <c:f>Outputs!$N$123:$R$123</c:f>
              <c:numCache>
                <c:formatCode>_("$"* #,##0.0_);_("$"* \(#,##0.0\);_("$"* "-"??_);_(@_)</c:formatCode>
                <c:ptCount val="5"/>
                <c:pt idx="0">
                  <c:v>906.74113110755354</c:v>
                </c:pt>
                <c:pt idx="1">
                  <c:v>851.11277473120526</c:v>
                </c:pt>
                <c:pt idx="2">
                  <c:v>778.61182198122947</c:v>
                </c:pt>
                <c:pt idx="3">
                  <c:v>785.1058268958061</c:v>
                </c:pt>
                <c:pt idx="4">
                  <c:v>865.13464716850922</c:v>
                </c:pt>
              </c:numCache>
            </c:numRef>
          </c:val>
          <c:smooth val="0"/>
          <c:extLst>
            <c:ext xmlns:c16="http://schemas.microsoft.com/office/drawing/2014/chart" uri="{C3380CC4-5D6E-409C-BE32-E72D297353CC}">
              <c16:uniqueId val="{00000003-ED1F-434D-9EF5-C61DBDB92540}"/>
            </c:ext>
          </c:extLst>
        </c:ser>
        <c:dLbls>
          <c:showLegendKey val="0"/>
          <c:showVal val="1"/>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05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050" b="1"/>
              <a:t>Manizales </a:t>
            </a:r>
            <a:r>
              <a:rPr lang="en-GB" sz="1050" b="1" i="0" u="none" strike="noStrike" baseline="0">
                <a:effectLst/>
              </a:rPr>
              <a:t>- 10 años de vida útil</a:t>
            </a:r>
            <a:endParaRPr lang="en-GB" sz="1050" b="1"/>
          </a:p>
        </c:rich>
      </c:tx>
      <c:overlay val="0"/>
      <c:spPr>
        <a:noFill/>
        <a:ln>
          <a:noFill/>
        </a:ln>
        <a:effectLst/>
      </c:spPr>
      <c:txPr>
        <a:bodyPr rot="0" spcFirstLastPara="1" vertOverflow="ellipsis" vert="horz" wrap="square" anchor="ctr" anchorCtr="1"/>
        <a:lstStyle/>
        <a:p>
          <a:pPr>
            <a:defRPr lang="en-US" sz="105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barChart>
        <c:barDir val="col"/>
        <c:grouping val="stacked"/>
        <c:varyColors val="0"/>
        <c:ser>
          <c:idx val="0"/>
          <c:order val="0"/>
          <c:tx>
            <c:strRef>
              <c:f>Outputs!$C$120</c:f>
              <c:strCache>
                <c:ptCount val="1"/>
                <c:pt idx="0">
                  <c:v>OPEX Fijo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Outputs!$S$119:$W$119</c:f>
              <c:strCache>
                <c:ptCount val="5"/>
                <c:pt idx="0">
                  <c:v>Gasolina</c:v>
                </c:pt>
                <c:pt idx="1">
                  <c:v>Gas natural - gasolina</c:v>
                </c:pt>
                <c:pt idx="2">
                  <c:v>Híbrido mild</c:v>
                </c:pt>
                <c:pt idx="3">
                  <c:v>Híbrido</c:v>
                </c:pt>
                <c:pt idx="4">
                  <c:v>Eléctrico</c:v>
                </c:pt>
              </c:strCache>
            </c:strRef>
          </c:cat>
          <c:val>
            <c:numRef>
              <c:f>Outputs!$S$120:$W$120</c:f>
              <c:numCache>
                <c:formatCode>"$"#,##0.0_);[Red]\("$"#,##0.0\)</c:formatCode>
                <c:ptCount val="5"/>
                <c:pt idx="0">
                  <c:v>414.0744319848053</c:v>
                </c:pt>
                <c:pt idx="1">
                  <c:v>414.0744319848053</c:v>
                </c:pt>
                <c:pt idx="2">
                  <c:v>414.0744319848053</c:v>
                </c:pt>
                <c:pt idx="3">
                  <c:v>414.0744319848053</c:v>
                </c:pt>
                <c:pt idx="4">
                  <c:v>401.34032211965814</c:v>
                </c:pt>
              </c:numCache>
            </c:numRef>
          </c:val>
          <c:extLst>
            <c:ext xmlns:c16="http://schemas.microsoft.com/office/drawing/2014/chart" uri="{C3380CC4-5D6E-409C-BE32-E72D297353CC}">
              <c16:uniqueId val="{00000000-C85E-4355-B73C-2AE9196DECC3}"/>
            </c:ext>
          </c:extLst>
        </c:ser>
        <c:ser>
          <c:idx val="1"/>
          <c:order val="1"/>
          <c:tx>
            <c:strRef>
              <c:f>Outputs!$C$121</c:f>
              <c:strCache>
                <c:ptCount val="1"/>
                <c:pt idx="0">
                  <c:v>OPEX Variable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Outputs!$S$119:$W$119</c:f>
              <c:strCache>
                <c:ptCount val="5"/>
                <c:pt idx="0">
                  <c:v>Gasolina</c:v>
                </c:pt>
                <c:pt idx="1">
                  <c:v>Gas natural - gasolina</c:v>
                </c:pt>
                <c:pt idx="2">
                  <c:v>Híbrido mild</c:v>
                </c:pt>
                <c:pt idx="3">
                  <c:v>Híbrido</c:v>
                </c:pt>
                <c:pt idx="4">
                  <c:v>Eléctrico</c:v>
                </c:pt>
              </c:strCache>
            </c:strRef>
          </c:cat>
          <c:val>
            <c:numRef>
              <c:f>Outputs!$S$121:$W$121</c:f>
              <c:numCache>
                <c:formatCode>"$"#,##0.0_);[Red]\("$"#,##0.0\)</c:formatCode>
                <c:ptCount val="5"/>
                <c:pt idx="0">
                  <c:v>443.14537511870856</c:v>
                </c:pt>
                <c:pt idx="1">
                  <c:v>466.14000702331356</c:v>
                </c:pt>
                <c:pt idx="2">
                  <c:v>306.2025056692554</c:v>
                </c:pt>
                <c:pt idx="3">
                  <c:v>259.87708711442485</c:v>
                </c:pt>
                <c:pt idx="4">
                  <c:v>324.08853643957769</c:v>
                </c:pt>
              </c:numCache>
            </c:numRef>
          </c:val>
          <c:extLst>
            <c:ext xmlns:c16="http://schemas.microsoft.com/office/drawing/2014/chart" uri="{C3380CC4-5D6E-409C-BE32-E72D297353CC}">
              <c16:uniqueId val="{00000001-C85E-4355-B73C-2AE9196DECC3}"/>
            </c:ext>
          </c:extLst>
        </c:ser>
        <c:ser>
          <c:idx val="2"/>
          <c:order val="2"/>
          <c:tx>
            <c:strRef>
              <c:f>Outputs!$C$122</c:f>
              <c:strCache>
                <c:ptCount val="1"/>
                <c:pt idx="0">
                  <c:v>CAPEX</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Outputs!$S$119:$W$119</c:f>
              <c:strCache>
                <c:ptCount val="5"/>
                <c:pt idx="0">
                  <c:v>Gasolina</c:v>
                </c:pt>
                <c:pt idx="1">
                  <c:v>Gas natural - gasolina</c:v>
                </c:pt>
                <c:pt idx="2">
                  <c:v>Híbrido mild</c:v>
                </c:pt>
                <c:pt idx="3">
                  <c:v>Híbrido</c:v>
                </c:pt>
                <c:pt idx="4">
                  <c:v>Eléctrico</c:v>
                </c:pt>
              </c:strCache>
            </c:strRef>
          </c:cat>
          <c:val>
            <c:numRef>
              <c:f>Outputs!$S$122:$W$122</c:f>
              <c:numCache>
                <c:formatCode>"$"#,##0.0_);[Red]\("$"#,##0.0\)</c:formatCode>
                <c:ptCount val="5"/>
                <c:pt idx="0">
                  <c:v>105.42118031738029</c:v>
                </c:pt>
                <c:pt idx="1">
                  <c:v>109.67821388440046</c:v>
                </c:pt>
                <c:pt idx="2">
                  <c:v>139.10246418079305</c:v>
                </c:pt>
                <c:pt idx="3">
                  <c:v>197.2344219739893</c:v>
                </c:pt>
                <c:pt idx="4">
                  <c:v>258.67831986498584</c:v>
                </c:pt>
              </c:numCache>
            </c:numRef>
          </c:val>
          <c:extLst>
            <c:ext xmlns:c16="http://schemas.microsoft.com/office/drawing/2014/chart" uri="{C3380CC4-5D6E-409C-BE32-E72D297353CC}">
              <c16:uniqueId val="{00000002-C85E-4355-B73C-2AE9196DECC3}"/>
            </c:ext>
          </c:extLst>
        </c:ser>
        <c:dLbls>
          <c:showLegendKey val="0"/>
          <c:showVal val="1"/>
          <c:showCatName val="0"/>
          <c:showSerName val="0"/>
          <c:showPercent val="0"/>
          <c:showBubbleSize val="0"/>
        </c:dLbls>
        <c:gapWidth val="45"/>
        <c:overlap val="100"/>
        <c:axId val="145742464"/>
        <c:axId val="145756928"/>
      </c:barChart>
      <c:lineChart>
        <c:grouping val="standard"/>
        <c:varyColors val="0"/>
        <c:ser>
          <c:idx val="3"/>
          <c:order val="3"/>
          <c:tx>
            <c:strRef>
              <c:f>Outputs!$C$123</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n-US"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Outputs!$S$119:$W$119</c:f>
              <c:strCache>
                <c:ptCount val="5"/>
                <c:pt idx="0">
                  <c:v>Gasolina</c:v>
                </c:pt>
                <c:pt idx="1">
                  <c:v>Gas natural - gasolina</c:v>
                </c:pt>
                <c:pt idx="2">
                  <c:v>Híbrido mild</c:v>
                </c:pt>
                <c:pt idx="3">
                  <c:v>Híbrido</c:v>
                </c:pt>
                <c:pt idx="4">
                  <c:v>Eléctrico</c:v>
                </c:pt>
              </c:strCache>
            </c:strRef>
          </c:cat>
          <c:val>
            <c:numRef>
              <c:f>Outputs!$S$123:$W$123</c:f>
              <c:numCache>
                <c:formatCode>_("$"* #,##0.0_);_("$"* \(#,##0.0\);_("$"* "-"??_);_(@_)</c:formatCode>
                <c:ptCount val="5"/>
                <c:pt idx="0">
                  <c:v>962.64098742089413</c:v>
                </c:pt>
                <c:pt idx="1">
                  <c:v>989.89265289251944</c:v>
                </c:pt>
                <c:pt idx="2">
                  <c:v>859.37940183485375</c:v>
                </c:pt>
                <c:pt idx="3">
                  <c:v>871.18594107321951</c:v>
                </c:pt>
                <c:pt idx="4">
                  <c:v>984.10717842422162</c:v>
                </c:pt>
              </c:numCache>
            </c:numRef>
          </c:val>
          <c:smooth val="0"/>
          <c:extLst>
            <c:ext xmlns:c16="http://schemas.microsoft.com/office/drawing/2014/chart" uri="{C3380CC4-5D6E-409C-BE32-E72D297353CC}">
              <c16:uniqueId val="{00000003-C85E-4355-B73C-2AE9196DECC3}"/>
            </c:ext>
          </c:extLst>
        </c:ser>
        <c:dLbls>
          <c:showLegendKey val="0"/>
          <c:showVal val="1"/>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b="1"/>
              <a:t>Montería </a:t>
            </a:r>
            <a:r>
              <a:rPr lang="en-GB" sz="1100" b="1" i="0" u="none" strike="noStrike" baseline="0">
                <a:effectLst/>
              </a:rPr>
              <a:t>- 10 años de vida útil</a:t>
            </a:r>
            <a:endParaRPr lang="en-GB" sz="1100" b="1"/>
          </a:p>
        </c:rich>
      </c:tx>
      <c:overlay val="0"/>
      <c:spPr>
        <a:noFill/>
        <a:ln>
          <a:noFill/>
        </a:ln>
        <a:effectLst/>
      </c:spPr>
      <c:txPr>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barChart>
        <c:barDir val="col"/>
        <c:grouping val="stacked"/>
        <c:varyColors val="0"/>
        <c:ser>
          <c:idx val="0"/>
          <c:order val="0"/>
          <c:tx>
            <c:strRef>
              <c:f>Outputs!$C$120</c:f>
              <c:strCache>
                <c:ptCount val="1"/>
                <c:pt idx="0">
                  <c:v>OPEX Fijo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Outputs!$X$119:$AB$119</c:f>
              <c:strCache>
                <c:ptCount val="5"/>
                <c:pt idx="0">
                  <c:v>Gasolina</c:v>
                </c:pt>
                <c:pt idx="1">
                  <c:v>Gas natural - gasolina</c:v>
                </c:pt>
                <c:pt idx="2">
                  <c:v>Híbrido mild</c:v>
                </c:pt>
                <c:pt idx="3">
                  <c:v>Híbrido</c:v>
                </c:pt>
                <c:pt idx="4">
                  <c:v>Eléctrico</c:v>
                </c:pt>
              </c:strCache>
            </c:strRef>
          </c:cat>
          <c:val>
            <c:numRef>
              <c:f>Outputs!$X$120:$AB$120</c:f>
              <c:numCache>
                <c:formatCode>"$"#,##0.0_);[Red]\("$"#,##0.0\)</c:formatCode>
                <c:ptCount val="5"/>
                <c:pt idx="0">
                  <c:v>270.98405823321553</c:v>
                </c:pt>
                <c:pt idx="1">
                  <c:v>270.98405823321553</c:v>
                </c:pt>
                <c:pt idx="2">
                  <c:v>270.98405823321553</c:v>
                </c:pt>
                <c:pt idx="3">
                  <c:v>270.98405823321553</c:v>
                </c:pt>
                <c:pt idx="4">
                  <c:v>270.98405823321553</c:v>
                </c:pt>
              </c:numCache>
            </c:numRef>
          </c:val>
          <c:extLst>
            <c:ext xmlns:c16="http://schemas.microsoft.com/office/drawing/2014/chart" uri="{C3380CC4-5D6E-409C-BE32-E72D297353CC}">
              <c16:uniqueId val="{00000000-F760-4950-A909-233CFB6AEEB6}"/>
            </c:ext>
          </c:extLst>
        </c:ser>
        <c:ser>
          <c:idx val="1"/>
          <c:order val="1"/>
          <c:tx>
            <c:strRef>
              <c:f>Outputs!$C$121</c:f>
              <c:strCache>
                <c:ptCount val="1"/>
                <c:pt idx="0">
                  <c:v>OPEX Variable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Outputs!$X$119:$AB$119</c:f>
              <c:strCache>
                <c:ptCount val="5"/>
                <c:pt idx="0">
                  <c:v>Gasolina</c:v>
                </c:pt>
                <c:pt idx="1">
                  <c:v>Gas natural - gasolina</c:v>
                </c:pt>
                <c:pt idx="2">
                  <c:v>Híbrido mild</c:v>
                </c:pt>
                <c:pt idx="3">
                  <c:v>Híbrido</c:v>
                </c:pt>
                <c:pt idx="4">
                  <c:v>Eléctrico</c:v>
                </c:pt>
              </c:strCache>
            </c:strRef>
          </c:cat>
          <c:val>
            <c:numRef>
              <c:f>Outputs!$X$121:$AB$121</c:f>
              <c:numCache>
                <c:formatCode>"$"#,##0.0_);[Red]\("$"#,##0.0\)</c:formatCode>
                <c:ptCount val="5"/>
                <c:pt idx="0">
                  <c:v>371.02645254416956</c:v>
                </c:pt>
                <c:pt idx="1">
                  <c:v>297.01010657721145</c:v>
                </c:pt>
                <c:pt idx="2">
                  <c:v>244.77612833453077</c:v>
                </c:pt>
                <c:pt idx="3">
                  <c:v>197.67620226170135</c:v>
                </c:pt>
                <c:pt idx="4">
                  <c:v>253.83098849872627</c:v>
                </c:pt>
              </c:numCache>
            </c:numRef>
          </c:val>
          <c:extLst>
            <c:ext xmlns:c16="http://schemas.microsoft.com/office/drawing/2014/chart" uri="{C3380CC4-5D6E-409C-BE32-E72D297353CC}">
              <c16:uniqueId val="{00000001-F760-4950-A909-233CFB6AEEB6}"/>
            </c:ext>
          </c:extLst>
        </c:ser>
        <c:ser>
          <c:idx val="2"/>
          <c:order val="2"/>
          <c:tx>
            <c:strRef>
              <c:f>Outputs!$C$122</c:f>
              <c:strCache>
                <c:ptCount val="1"/>
                <c:pt idx="0">
                  <c:v>CAPEX</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Outputs!$X$119:$AB$119</c:f>
              <c:strCache>
                <c:ptCount val="5"/>
                <c:pt idx="0">
                  <c:v>Gasolina</c:v>
                </c:pt>
                <c:pt idx="1">
                  <c:v>Gas natural - gasolina</c:v>
                </c:pt>
                <c:pt idx="2">
                  <c:v>Híbrido mild</c:v>
                </c:pt>
                <c:pt idx="3">
                  <c:v>Híbrido</c:v>
                </c:pt>
                <c:pt idx="4">
                  <c:v>Eléctrico</c:v>
                </c:pt>
              </c:strCache>
            </c:strRef>
          </c:cat>
          <c:val>
            <c:numRef>
              <c:f>Outputs!$X$122:$AB$122</c:f>
              <c:numCache>
                <c:formatCode>"$"#,##0.0_);[Red]\("$"#,##0.0\)</c:formatCode>
                <c:ptCount val="5"/>
                <c:pt idx="0">
                  <c:v>64.481856627565975</c:v>
                </c:pt>
                <c:pt idx="1">
                  <c:v>68.06980323141363</c:v>
                </c:pt>
                <c:pt idx="2">
                  <c:v>86.316997319812572</c:v>
                </c:pt>
                <c:pt idx="3">
                  <c:v>122.36702768273109</c:v>
                </c:pt>
                <c:pt idx="4">
                  <c:v>178.29505353869263</c:v>
                </c:pt>
              </c:numCache>
            </c:numRef>
          </c:val>
          <c:extLst>
            <c:ext xmlns:c16="http://schemas.microsoft.com/office/drawing/2014/chart" uri="{C3380CC4-5D6E-409C-BE32-E72D297353CC}">
              <c16:uniqueId val="{00000002-F760-4950-A909-233CFB6AEEB6}"/>
            </c:ext>
          </c:extLst>
        </c:ser>
        <c:dLbls>
          <c:showLegendKey val="0"/>
          <c:showVal val="1"/>
          <c:showCatName val="0"/>
          <c:showSerName val="0"/>
          <c:showPercent val="0"/>
          <c:showBubbleSize val="0"/>
        </c:dLbls>
        <c:gapWidth val="45"/>
        <c:overlap val="100"/>
        <c:axId val="145742464"/>
        <c:axId val="145756928"/>
      </c:barChart>
      <c:lineChart>
        <c:grouping val="standard"/>
        <c:varyColors val="0"/>
        <c:ser>
          <c:idx val="3"/>
          <c:order val="3"/>
          <c:tx>
            <c:strRef>
              <c:f>Outputs!$C$123</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n-US"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Outputs!$X$119:$AB$119</c:f>
              <c:strCache>
                <c:ptCount val="5"/>
                <c:pt idx="0">
                  <c:v>Gasolina</c:v>
                </c:pt>
                <c:pt idx="1">
                  <c:v>Gas natural - gasolina</c:v>
                </c:pt>
                <c:pt idx="2">
                  <c:v>Híbrido mild</c:v>
                </c:pt>
                <c:pt idx="3">
                  <c:v>Híbrido</c:v>
                </c:pt>
                <c:pt idx="4">
                  <c:v>Eléctrico</c:v>
                </c:pt>
              </c:strCache>
            </c:strRef>
          </c:cat>
          <c:val>
            <c:numRef>
              <c:f>Outputs!$X$123:$AB$123</c:f>
              <c:numCache>
                <c:formatCode>_("$"* #,##0.0_);_("$"* \(#,##0.0\);_("$"* "-"??_);_(@_)</c:formatCode>
                <c:ptCount val="5"/>
                <c:pt idx="0" formatCode="_(&quot;$&quot;* #,##0_);_(&quot;$&quot;* \(#,##0\);_(&quot;$&quot;* &quot;-&quot;??_);_(@_)">
                  <c:v>706.4923674049511</c:v>
                </c:pt>
                <c:pt idx="1">
                  <c:v>636.06396804184067</c:v>
                </c:pt>
                <c:pt idx="2">
                  <c:v>602.07718388755893</c:v>
                </c:pt>
                <c:pt idx="3">
                  <c:v>591.02728817764796</c:v>
                </c:pt>
                <c:pt idx="4">
                  <c:v>703.11010027063446</c:v>
                </c:pt>
              </c:numCache>
            </c:numRef>
          </c:val>
          <c:smooth val="0"/>
          <c:extLst>
            <c:ext xmlns:c16="http://schemas.microsoft.com/office/drawing/2014/chart" uri="{C3380CC4-5D6E-409C-BE32-E72D297353CC}">
              <c16:uniqueId val="{00000003-F760-4950-A909-233CFB6AEEB6}"/>
            </c:ext>
          </c:extLst>
        </c:ser>
        <c:dLbls>
          <c:showLegendKey val="0"/>
          <c:showVal val="1"/>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b="1"/>
              <a:t>Tunja </a:t>
            </a:r>
            <a:r>
              <a:rPr lang="en-GB" sz="1100" b="1" i="0" u="none" strike="noStrike" baseline="0">
                <a:effectLst/>
              </a:rPr>
              <a:t>- 10 años de vida útil</a:t>
            </a:r>
            <a:endParaRPr lang="en-GB" sz="1100" b="1"/>
          </a:p>
        </c:rich>
      </c:tx>
      <c:overlay val="0"/>
      <c:spPr>
        <a:noFill/>
        <a:ln>
          <a:noFill/>
        </a:ln>
        <a:effectLst/>
      </c:spPr>
      <c:txPr>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barChart>
        <c:barDir val="col"/>
        <c:grouping val="stacked"/>
        <c:varyColors val="0"/>
        <c:ser>
          <c:idx val="0"/>
          <c:order val="0"/>
          <c:tx>
            <c:strRef>
              <c:f>Outputs!$C$120</c:f>
              <c:strCache>
                <c:ptCount val="1"/>
                <c:pt idx="0">
                  <c:v>OPEX Fijo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Outputs!$AC$119:$AG$119</c:f>
              <c:strCache>
                <c:ptCount val="5"/>
                <c:pt idx="0">
                  <c:v>Gasolina</c:v>
                </c:pt>
                <c:pt idx="1">
                  <c:v>Gas natural - gasolina</c:v>
                </c:pt>
                <c:pt idx="2">
                  <c:v>Híbrido mild</c:v>
                </c:pt>
                <c:pt idx="3">
                  <c:v>Híbrido</c:v>
                </c:pt>
                <c:pt idx="4">
                  <c:v>Eléctrico</c:v>
                </c:pt>
              </c:strCache>
            </c:strRef>
          </c:cat>
          <c:val>
            <c:numRef>
              <c:f>Outputs!$AC$120:$AG$120</c:f>
              <c:numCache>
                <c:formatCode>"$"#,##0.0_);[Red]\("$"#,##0.0\)</c:formatCode>
                <c:ptCount val="5"/>
                <c:pt idx="0">
                  <c:v>548.32578875333331</c:v>
                </c:pt>
                <c:pt idx="1">
                  <c:v>548.32578875333331</c:v>
                </c:pt>
                <c:pt idx="2">
                  <c:v>548.32578875333331</c:v>
                </c:pt>
                <c:pt idx="3">
                  <c:v>548.32578875333331</c:v>
                </c:pt>
                <c:pt idx="4">
                  <c:v>538.6772039611111</c:v>
                </c:pt>
              </c:numCache>
            </c:numRef>
          </c:val>
          <c:extLst>
            <c:ext xmlns:c16="http://schemas.microsoft.com/office/drawing/2014/chart" uri="{C3380CC4-5D6E-409C-BE32-E72D297353CC}">
              <c16:uniqueId val="{00000000-A3A7-46FF-A1A4-90C601689A49}"/>
            </c:ext>
          </c:extLst>
        </c:ser>
        <c:ser>
          <c:idx val="1"/>
          <c:order val="1"/>
          <c:tx>
            <c:strRef>
              <c:f>Outputs!$C$121</c:f>
              <c:strCache>
                <c:ptCount val="1"/>
                <c:pt idx="0">
                  <c:v>OPEX Variable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Outputs!$AC$119:$AG$119</c:f>
              <c:strCache>
                <c:ptCount val="5"/>
                <c:pt idx="0">
                  <c:v>Gasolina</c:v>
                </c:pt>
                <c:pt idx="1">
                  <c:v>Gas natural - gasolina</c:v>
                </c:pt>
                <c:pt idx="2">
                  <c:v>Híbrido mild</c:v>
                </c:pt>
                <c:pt idx="3">
                  <c:v>Híbrido</c:v>
                </c:pt>
                <c:pt idx="4">
                  <c:v>Eléctrico</c:v>
                </c:pt>
              </c:strCache>
            </c:strRef>
          </c:cat>
          <c:val>
            <c:numRef>
              <c:f>Outputs!$AC$121:$AG$121</c:f>
              <c:numCache>
                <c:formatCode>"$"#,##0.0_);[Red]\("$"#,##0.0\)</c:formatCode>
                <c:ptCount val="5"/>
                <c:pt idx="0">
                  <c:v>462.36634954738173</c:v>
                </c:pt>
                <c:pt idx="1">
                  <c:v>403.62612676767674</c:v>
                </c:pt>
                <c:pt idx="2">
                  <c:v>300.0842091179278</c:v>
                </c:pt>
                <c:pt idx="3">
                  <c:v>253.68465746347516</c:v>
                </c:pt>
                <c:pt idx="4">
                  <c:v>311.94484699395895</c:v>
                </c:pt>
              </c:numCache>
            </c:numRef>
          </c:val>
          <c:extLst>
            <c:ext xmlns:c16="http://schemas.microsoft.com/office/drawing/2014/chart" uri="{C3380CC4-5D6E-409C-BE32-E72D297353CC}">
              <c16:uniqueId val="{00000001-A3A7-46FF-A1A4-90C601689A49}"/>
            </c:ext>
          </c:extLst>
        </c:ser>
        <c:ser>
          <c:idx val="2"/>
          <c:order val="2"/>
          <c:tx>
            <c:strRef>
              <c:f>Outputs!$C$122</c:f>
              <c:strCache>
                <c:ptCount val="1"/>
                <c:pt idx="0">
                  <c:v>CAPEX</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Outputs!$AC$119:$AG$119</c:f>
              <c:strCache>
                <c:ptCount val="5"/>
                <c:pt idx="0">
                  <c:v>Gasolina</c:v>
                </c:pt>
                <c:pt idx="1">
                  <c:v>Gas natural - gasolina</c:v>
                </c:pt>
                <c:pt idx="2">
                  <c:v>Híbrido mild</c:v>
                </c:pt>
                <c:pt idx="3">
                  <c:v>Híbrido</c:v>
                </c:pt>
                <c:pt idx="4">
                  <c:v>Eléctrico</c:v>
                </c:pt>
              </c:strCache>
            </c:strRef>
          </c:cat>
          <c:val>
            <c:numRef>
              <c:f>Outputs!$AC$122:$AG$122</c:f>
              <c:numCache>
                <c:formatCode>"$"#,##0.0_);[Red]\("$"#,##0.0\)</c:formatCode>
                <c:ptCount val="5"/>
                <c:pt idx="0">
                  <c:v>162.7248215864665</c:v>
                </c:pt>
                <c:pt idx="1">
                  <c:v>142.03916005780451</c:v>
                </c:pt>
                <c:pt idx="2">
                  <c:v>180.025092216947</c:v>
                </c:pt>
                <c:pt idx="3">
                  <c:v>255.13302683519751</c:v>
                </c:pt>
                <c:pt idx="4">
                  <c:v>309.12516986714928</c:v>
                </c:pt>
              </c:numCache>
            </c:numRef>
          </c:val>
          <c:extLst>
            <c:ext xmlns:c16="http://schemas.microsoft.com/office/drawing/2014/chart" uri="{C3380CC4-5D6E-409C-BE32-E72D297353CC}">
              <c16:uniqueId val="{00000002-A3A7-46FF-A1A4-90C601689A49}"/>
            </c:ext>
          </c:extLst>
        </c:ser>
        <c:dLbls>
          <c:showLegendKey val="0"/>
          <c:showVal val="1"/>
          <c:showCatName val="0"/>
          <c:showSerName val="0"/>
          <c:showPercent val="0"/>
          <c:showBubbleSize val="0"/>
        </c:dLbls>
        <c:gapWidth val="45"/>
        <c:overlap val="100"/>
        <c:axId val="145742464"/>
        <c:axId val="145756928"/>
      </c:barChart>
      <c:lineChart>
        <c:grouping val="standard"/>
        <c:varyColors val="0"/>
        <c:ser>
          <c:idx val="3"/>
          <c:order val="3"/>
          <c:tx>
            <c:strRef>
              <c:f>Outputs!$C$123</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n-US"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Outputs!$AC$119:$AG$119</c:f>
              <c:strCache>
                <c:ptCount val="5"/>
                <c:pt idx="0">
                  <c:v>Gasolina</c:v>
                </c:pt>
                <c:pt idx="1">
                  <c:v>Gas natural - gasolina</c:v>
                </c:pt>
                <c:pt idx="2">
                  <c:v>Híbrido mild</c:v>
                </c:pt>
                <c:pt idx="3">
                  <c:v>Híbrido</c:v>
                </c:pt>
                <c:pt idx="4">
                  <c:v>Eléctrico</c:v>
                </c:pt>
              </c:strCache>
            </c:strRef>
          </c:cat>
          <c:val>
            <c:numRef>
              <c:f>Outputs!$AC$123:$AG$123</c:f>
              <c:numCache>
                <c:formatCode>_("$"* #,##0.0_);_("$"* \(#,##0.0\);_("$"* "-"??_);_(@_)</c:formatCode>
                <c:ptCount val="5"/>
                <c:pt idx="0">
                  <c:v>1173.4169598871815</c:v>
                </c:pt>
                <c:pt idx="1">
                  <c:v>1093.9910755788146</c:v>
                </c:pt>
                <c:pt idx="2">
                  <c:v>1028.4350900882082</c:v>
                </c:pt>
                <c:pt idx="3">
                  <c:v>1057.1434730520061</c:v>
                </c:pt>
                <c:pt idx="4">
                  <c:v>1159.7472208222193</c:v>
                </c:pt>
              </c:numCache>
            </c:numRef>
          </c:val>
          <c:smooth val="0"/>
          <c:extLst>
            <c:ext xmlns:c16="http://schemas.microsoft.com/office/drawing/2014/chart" uri="{C3380CC4-5D6E-409C-BE32-E72D297353CC}">
              <c16:uniqueId val="{00000003-A3A7-46FF-A1A4-90C601689A49}"/>
            </c:ext>
          </c:extLst>
        </c:ser>
        <c:dLbls>
          <c:showLegendKey val="0"/>
          <c:showVal val="1"/>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b="1"/>
              <a:t>Facatativá </a:t>
            </a:r>
            <a:r>
              <a:rPr lang="en-GB" sz="1100" b="1" i="0" u="none" strike="noStrike" baseline="0">
                <a:effectLst/>
              </a:rPr>
              <a:t>- 10 años de vida útil</a:t>
            </a:r>
            <a:endParaRPr lang="en-GB" sz="1100" b="1"/>
          </a:p>
        </c:rich>
      </c:tx>
      <c:overlay val="0"/>
      <c:spPr>
        <a:noFill/>
        <a:ln>
          <a:noFill/>
        </a:ln>
        <a:effectLst/>
      </c:spPr>
      <c:txPr>
        <a:bodyPr rot="0" spcFirstLastPara="1" vertOverflow="ellipsis" vert="horz" wrap="square" anchor="ctr" anchorCtr="1"/>
        <a:lstStyle/>
        <a:p>
          <a:pPr>
            <a:defRPr lang="en-US"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barChart>
        <c:barDir val="col"/>
        <c:grouping val="stacked"/>
        <c:varyColors val="0"/>
        <c:ser>
          <c:idx val="0"/>
          <c:order val="0"/>
          <c:tx>
            <c:strRef>
              <c:f>Outputs!$C$120</c:f>
              <c:strCache>
                <c:ptCount val="1"/>
                <c:pt idx="0">
                  <c:v>OPEX Fijo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Outputs!$AH$119:$AL$119</c:f>
              <c:strCache>
                <c:ptCount val="5"/>
                <c:pt idx="0">
                  <c:v>Gasolina</c:v>
                </c:pt>
                <c:pt idx="1">
                  <c:v>Gas natural - gasolina</c:v>
                </c:pt>
                <c:pt idx="2">
                  <c:v>Híbrido mild</c:v>
                </c:pt>
                <c:pt idx="3">
                  <c:v>Híbrido</c:v>
                </c:pt>
                <c:pt idx="4">
                  <c:v>Eléctrico</c:v>
                </c:pt>
              </c:strCache>
            </c:strRef>
          </c:cat>
          <c:val>
            <c:numRef>
              <c:f>Outputs!$AH$120:$AL$120</c:f>
              <c:numCache>
                <c:formatCode>"$"#,##0.0_);[Red]\("$"#,##0.0\)</c:formatCode>
                <c:ptCount val="5"/>
                <c:pt idx="0">
                  <c:v>499.25438985801213</c:v>
                </c:pt>
                <c:pt idx="1">
                  <c:v>499.25438985801213</c:v>
                </c:pt>
                <c:pt idx="2">
                  <c:v>499.25438985801213</c:v>
                </c:pt>
                <c:pt idx="3">
                  <c:v>499.25438985801213</c:v>
                </c:pt>
                <c:pt idx="4">
                  <c:v>497.76817828262341</c:v>
                </c:pt>
              </c:numCache>
            </c:numRef>
          </c:val>
          <c:extLst>
            <c:ext xmlns:c16="http://schemas.microsoft.com/office/drawing/2014/chart" uri="{C3380CC4-5D6E-409C-BE32-E72D297353CC}">
              <c16:uniqueId val="{00000000-7647-4018-A216-DB48FC82746D}"/>
            </c:ext>
          </c:extLst>
        </c:ser>
        <c:ser>
          <c:idx val="1"/>
          <c:order val="1"/>
          <c:tx>
            <c:strRef>
              <c:f>Outputs!$C$121</c:f>
              <c:strCache>
                <c:ptCount val="1"/>
                <c:pt idx="0">
                  <c:v>OPEX Variable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Outputs!$AH$119:$AL$119</c:f>
              <c:strCache>
                <c:ptCount val="5"/>
                <c:pt idx="0">
                  <c:v>Gasolina</c:v>
                </c:pt>
                <c:pt idx="1">
                  <c:v>Gas natural - gasolina</c:v>
                </c:pt>
                <c:pt idx="2">
                  <c:v>Híbrido mild</c:v>
                </c:pt>
                <c:pt idx="3">
                  <c:v>Híbrido</c:v>
                </c:pt>
                <c:pt idx="4">
                  <c:v>Eléctrico</c:v>
                </c:pt>
              </c:strCache>
            </c:strRef>
          </c:cat>
          <c:val>
            <c:numRef>
              <c:f>Outputs!$AH$121:$AL$121</c:f>
              <c:numCache>
                <c:formatCode>"$"#,##0.0_);[Red]\("$"#,##0.0\)</c:formatCode>
                <c:ptCount val="5"/>
                <c:pt idx="0">
                  <c:v>448.32286744527136</c:v>
                </c:pt>
                <c:pt idx="1">
                  <c:v>340.05643339537676</c:v>
                </c:pt>
                <c:pt idx="2">
                  <c:v>267.6036816703579</c:v>
                </c:pt>
                <c:pt idx="3">
                  <c:v>222.70676103934181</c:v>
                </c:pt>
                <c:pt idx="4">
                  <c:v>281.49107780233118</c:v>
                </c:pt>
              </c:numCache>
            </c:numRef>
          </c:val>
          <c:extLst>
            <c:ext xmlns:c16="http://schemas.microsoft.com/office/drawing/2014/chart" uri="{C3380CC4-5D6E-409C-BE32-E72D297353CC}">
              <c16:uniqueId val="{00000001-7647-4018-A216-DB48FC82746D}"/>
            </c:ext>
          </c:extLst>
        </c:ser>
        <c:ser>
          <c:idx val="2"/>
          <c:order val="2"/>
          <c:tx>
            <c:strRef>
              <c:f>Outputs!$C$122</c:f>
              <c:strCache>
                <c:ptCount val="1"/>
                <c:pt idx="0">
                  <c:v>CAPEX</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Outputs!$AH$119:$AL$119</c:f>
              <c:strCache>
                <c:ptCount val="5"/>
                <c:pt idx="0">
                  <c:v>Gasolina</c:v>
                </c:pt>
                <c:pt idx="1">
                  <c:v>Gas natural - gasolina</c:v>
                </c:pt>
                <c:pt idx="2">
                  <c:v>Híbrido mild</c:v>
                </c:pt>
                <c:pt idx="3">
                  <c:v>Híbrido</c:v>
                </c:pt>
                <c:pt idx="4">
                  <c:v>Eléctrico</c:v>
                </c:pt>
              </c:strCache>
            </c:strRef>
          </c:cat>
          <c:val>
            <c:numRef>
              <c:f>Outputs!$AH$122:$AL$122</c:f>
              <c:numCache>
                <c:formatCode>"$"#,##0.0_);[Red]\("$"#,##0.0\)</c:formatCode>
                <c:ptCount val="5"/>
                <c:pt idx="0">
                  <c:v>194.39180596276663</c:v>
                </c:pt>
                <c:pt idx="1">
                  <c:v>169.66611665365892</c:v>
                </c:pt>
                <c:pt idx="2">
                  <c:v>215.07091820580695</c:v>
                </c:pt>
                <c:pt idx="3">
                  <c:v>304.8478612079175</c:v>
                </c:pt>
                <c:pt idx="4">
                  <c:v>428.50863422289143</c:v>
                </c:pt>
              </c:numCache>
            </c:numRef>
          </c:val>
          <c:extLst>
            <c:ext xmlns:c16="http://schemas.microsoft.com/office/drawing/2014/chart" uri="{C3380CC4-5D6E-409C-BE32-E72D297353CC}">
              <c16:uniqueId val="{00000002-7647-4018-A216-DB48FC82746D}"/>
            </c:ext>
          </c:extLst>
        </c:ser>
        <c:dLbls>
          <c:showLegendKey val="0"/>
          <c:showVal val="1"/>
          <c:showCatName val="0"/>
          <c:showSerName val="0"/>
          <c:showPercent val="0"/>
          <c:showBubbleSize val="0"/>
        </c:dLbls>
        <c:gapWidth val="45"/>
        <c:overlap val="100"/>
        <c:axId val="145742464"/>
        <c:axId val="145756928"/>
      </c:barChart>
      <c:lineChart>
        <c:grouping val="standard"/>
        <c:varyColors val="0"/>
        <c:ser>
          <c:idx val="3"/>
          <c:order val="3"/>
          <c:tx>
            <c:strRef>
              <c:f>Outputs!$C$123</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n-US"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Outputs!$AH$119:$AL$119</c:f>
              <c:strCache>
                <c:ptCount val="5"/>
                <c:pt idx="0">
                  <c:v>Gasolina</c:v>
                </c:pt>
                <c:pt idx="1">
                  <c:v>Gas natural - gasolina</c:v>
                </c:pt>
                <c:pt idx="2">
                  <c:v>Híbrido mild</c:v>
                </c:pt>
                <c:pt idx="3">
                  <c:v>Híbrido</c:v>
                </c:pt>
                <c:pt idx="4">
                  <c:v>Eléctrico</c:v>
                </c:pt>
              </c:strCache>
            </c:strRef>
          </c:cat>
          <c:val>
            <c:numRef>
              <c:f>Outputs!$AH$123:$AL$123</c:f>
              <c:numCache>
                <c:formatCode>_("$"* #,##0.0_);_("$"* \(#,##0.0\);_("$"* "-"??_);_(@_)</c:formatCode>
                <c:ptCount val="5"/>
                <c:pt idx="0">
                  <c:v>1141.9690632660499</c:v>
                </c:pt>
                <c:pt idx="1">
                  <c:v>1008.9769399070478</c:v>
                </c:pt>
                <c:pt idx="2">
                  <c:v>981.92898973417698</c:v>
                </c:pt>
                <c:pt idx="3">
                  <c:v>1026.8090121052714</c:v>
                </c:pt>
                <c:pt idx="4">
                  <c:v>1207.7678903078461</c:v>
                </c:pt>
              </c:numCache>
            </c:numRef>
          </c:val>
          <c:smooth val="0"/>
          <c:extLst>
            <c:ext xmlns:c16="http://schemas.microsoft.com/office/drawing/2014/chart" uri="{C3380CC4-5D6E-409C-BE32-E72D297353CC}">
              <c16:uniqueId val="{00000003-7647-4018-A216-DB48FC82746D}"/>
            </c:ext>
          </c:extLst>
        </c:ser>
        <c:dLbls>
          <c:showLegendKey val="0"/>
          <c:showVal val="1"/>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lang="en-US"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Bogotá - 10 años de vida útil</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18760198246282883"/>
          <c:y val="0.14828840234086002"/>
          <c:w val="0.46729616387260309"/>
          <c:h val="0.6547461886413134"/>
        </c:manualLayout>
      </c:layout>
      <c:barChart>
        <c:barDir val="col"/>
        <c:grouping val="stacked"/>
        <c:varyColors val="0"/>
        <c:ser>
          <c:idx val="0"/>
          <c:order val="0"/>
          <c:tx>
            <c:strRef>
              <c:f>Outputs!$C$81</c:f>
              <c:strCache>
                <c:ptCount val="1"/>
                <c:pt idx="0">
                  <c:v>Adquisición</c:v>
                </c:pt>
              </c:strCache>
            </c:strRef>
          </c:tx>
          <c:spPr>
            <a:solidFill>
              <a:schemeClr val="accent1"/>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Outputs!$D$81:$H$81</c:f>
              <c:numCache>
                <c:formatCode>"$"#,##0.0_);[Red]\("$"#,##0.0\)</c:formatCode>
                <c:ptCount val="5"/>
                <c:pt idx="0">
                  <c:v>71.869225578739758</c:v>
                </c:pt>
                <c:pt idx="1">
                  <c:v>72.623030208657752</c:v>
                </c:pt>
                <c:pt idx="2">
                  <c:v>96.524057925879774</c:v>
                </c:pt>
                <c:pt idx="3">
                  <c:v>137.46197965327519</c:v>
                </c:pt>
                <c:pt idx="4">
                  <c:v>178.68904633378318</c:v>
                </c:pt>
              </c:numCache>
            </c:numRef>
          </c:val>
          <c:extLst>
            <c:ext xmlns:c16="http://schemas.microsoft.com/office/drawing/2014/chart" uri="{C3380CC4-5D6E-409C-BE32-E72D297353CC}">
              <c16:uniqueId val="{00000000-7AD7-4A36-B353-1888E8C4C752}"/>
            </c:ext>
          </c:extLst>
        </c:ser>
        <c:ser>
          <c:idx val="1"/>
          <c:order val="1"/>
          <c:tx>
            <c:strRef>
              <c:f>Outputs!$C$82</c:f>
              <c:strCache>
                <c:ptCount val="1"/>
                <c:pt idx="0">
                  <c:v>Financiación</c:v>
                </c:pt>
              </c:strCache>
            </c:strRef>
          </c:tx>
          <c:spPr>
            <a:solidFill>
              <a:schemeClr val="accent2"/>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Outputs!$D$82:$H$82</c:f>
              <c:numCache>
                <c:formatCode>"$"#,##0.0_);[Red]\("$"#,##0.0\)</c:formatCode>
                <c:ptCount val="5"/>
                <c:pt idx="0">
                  <c:v>16.078865885701919</c:v>
                </c:pt>
                <c:pt idx="1">
                  <c:v>15.844991472818982</c:v>
                </c:pt>
                <c:pt idx="2">
                  <c:v>19.294639062842286</c:v>
                </c:pt>
                <c:pt idx="3">
                  <c:v>26.600291035273017</c:v>
                </c:pt>
                <c:pt idx="4">
                  <c:v>27.971379780799243</c:v>
                </c:pt>
              </c:numCache>
            </c:numRef>
          </c:val>
          <c:extLst>
            <c:ext xmlns:c16="http://schemas.microsoft.com/office/drawing/2014/chart" uri="{C3380CC4-5D6E-409C-BE32-E72D297353CC}">
              <c16:uniqueId val="{00000001-7AD7-4A36-B353-1888E8C4C752}"/>
            </c:ext>
          </c:extLst>
        </c:ser>
        <c:ser>
          <c:idx val="2"/>
          <c:order val="2"/>
          <c:tx>
            <c:strRef>
              <c:f>Outputs!$C$83</c:f>
              <c:strCache>
                <c:ptCount val="1"/>
                <c:pt idx="0">
                  <c:v>Energético</c:v>
                </c:pt>
              </c:strCache>
            </c:strRef>
          </c:tx>
          <c:spPr>
            <a:solidFill>
              <a:schemeClr val="accent3"/>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Outputs!$D$83:$H$83</c:f>
              <c:numCache>
                <c:formatCode>"$"#,##0.0_);[Red]\("$"#,##0.0\)</c:formatCode>
                <c:ptCount val="5"/>
                <c:pt idx="0">
                  <c:v>201.06818181818181</c:v>
                </c:pt>
                <c:pt idx="1">
                  <c:v>127.38666666666666</c:v>
                </c:pt>
                <c:pt idx="2">
                  <c:v>148.95664015296367</c:v>
                </c:pt>
                <c:pt idx="3">
                  <c:v>99.45232697872342</c:v>
                </c:pt>
                <c:pt idx="4">
                  <c:v>166.77166100000002</c:v>
                </c:pt>
              </c:numCache>
            </c:numRef>
          </c:val>
          <c:extLst>
            <c:ext xmlns:c16="http://schemas.microsoft.com/office/drawing/2014/chart" uri="{C3380CC4-5D6E-409C-BE32-E72D297353CC}">
              <c16:uniqueId val="{00000002-7AD7-4A36-B353-1888E8C4C752}"/>
            </c:ext>
          </c:extLst>
        </c:ser>
        <c:ser>
          <c:idx val="3"/>
          <c:order val="3"/>
          <c:tx>
            <c:strRef>
              <c:f>Outputs!$C$84</c:f>
              <c:strCache>
                <c:ptCount val="1"/>
                <c:pt idx="0">
                  <c:v>Mantenimiento</c:v>
                </c:pt>
              </c:strCache>
            </c:strRef>
          </c:tx>
          <c:spPr>
            <a:solidFill>
              <a:schemeClr val="accent4"/>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Outputs!$D$84:$H$84</c:f>
              <c:numCache>
                <c:formatCode>"$"#,##0.0_);[Red]\("$"#,##0.0\)</c:formatCode>
                <c:ptCount val="5"/>
                <c:pt idx="0">
                  <c:v>177.86132000000001</c:v>
                </c:pt>
                <c:pt idx="1">
                  <c:v>213.433584</c:v>
                </c:pt>
                <c:pt idx="2">
                  <c:v>115.609858</c:v>
                </c:pt>
                <c:pt idx="3">
                  <c:v>115.609858</c:v>
                </c:pt>
                <c:pt idx="4">
                  <c:v>102.33128205128205</c:v>
                </c:pt>
              </c:numCache>
            </c:numRef>
          </c:val>
          <c:extLst>
            <c:ext xmlns:c16="http://schemas.microsoft.com/office/drawing/2014/chart" uri="{C3380CC4-5D6E-409C-BE32-E72D297353CC}">
              <c16:uniqueId val="{00000003-7AD7-4A36-B353-1888E8C4C752}"/>
            </c:ext>
          </c:extLst>
        </c:ser>
        <c:ser>
          <c:idx val="4"/>
          <c:order val="4"/>
          <c:tx>
            <c:strRef>
              <c:f>Outputs!$C$85</c:f>
              <c:strCache>
                <c:ptCount val="1"/>
                <c:pt idx="0">
                  <c:v>Personal y otros operativos</c:v>
                </c:pt>
              </c:strCache>
            </c:strRef>
          </c:tx>
          <c:spPr>
            <a:solidFill>
              <a:schemeClr val="accent5"/>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Outputs!$D$85:$H$85</c:f>
              <c:numCache>
                <c:formatCode>"$"#,##0.0_);[Red]\("$"#,##0.0\)</c:formatCode>
                <c:ptCount val="5"/>
                <c:pt idx="0">
                  <c:v>582.20539990657107</c:v>
                </c:pt>
                <c:pt idx="1">
                  <c:v>582.20539990657107</c:v>
                </c:pt>
                <c:pt idx="2">
                  <c:v>582.20539990657107</c:v>
                </c:pt>
                <c:pt idx="3">
                  <c:v>582.20539990657107</c:v>
                </c:pt>
                <c:pt idx="4">
                  <c:v>567.37770462576555</c:v>
                </c:pt>
              </c:numCache>
            </c:numRef>
          </c:val>
          <c:extLst>
            <c:ext xmlns:c16="http://schemas.microsoft.com/office/drawing/2014/chart" uri="{C3380CC4-5D6E-409C-BE32-E72D297353CC}">
              <c16:uniqueId val="{00000004-7AD7-4A36-B353-1888E8C4C752}"/>
            </c:ext>
          </c:extLst>
        </c:ser>
        <c:ser>
          <c:idx val="5"/>
          <c:order val="5"/>
          <c:tx>
            <c:strRef>
              <c:f>Outputs!$C$86</c:f>
              <c:strCache>
                <c:ptCount val="1"/>
                <c:pt idx="0">
                  <c:v>Administración y telecomunicaciones</c:v>
                </c:pt>
              </c:strCache>
            </c:strRef>
          </c:tx>
          <c:spPr>
            <a:solidFill>
              <a:schemeClr val="accent6"/>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Outputs!$D$86:$H$86</c:f>
              <c:numCache>
                <c:formatCode>"$"#,##0.0_);[Red]\("$"#,##0.0\)</c:formatCode>
                <c:ptCount val="5"/>
                <c:pt idx="0">
                  <c:v>29.837509249455</c:v>
                </c:pt>
                <c:pt idx="1">
                  <c:v>29.837509249455</c:v>
                </c:pt>
                <c:pt idx="2">
                  <c:v>29.837509249455</c:v>
                </c:pt>
                <c:pt idx="3">
                  <c:v>29.837509249455</c:v>
                </c:pt>
                <c:pt idx="4">
                  <c:v>25.859174682860999</c:v>
                </c:pt>
              </c:numCache>
            </c:numRef>
          </c:val>
          <c:extLst>
            <c:ext xmlns:c16="http://schemas.microsoft.com/office/drawing/2014/chart" uri="{C3380CC4-5D6E-409C-BE32-E72D297353CC}">
              <c16:uniqueId val="{00000005-7AD7-4A36-B353-1888E8C4C752}"/>
            </c:ext>
          </c:extLst>
        </c:ser>
        <c:ser>
          <c:idx val="6"/>
          <c:order val="6"/>
          <c:tx>
            <c:strRef>
              <c:f>Outputs!$C$87</c:f>
              <c:strCache>
                <c:ptCount val="1"/>
                <c:pt idx="0">
                  <c:v>Impuestos</c:v>
                </c:pt>
              </c:strCache>
            </c:strRef>
          </c:tx>
          <c:spPr>
            <a:solidFill>
              <a:schemeClr val="accent1">
                <a:lumMod val="60000"/>
              </a:schemeClr>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Outputs!$D$87:$H$87</c:f>
              <c:numCache>
                <c:formatCode>"$"#,##0.0_);[Red]\("$"#,##0.0\)</c:formatCode>
                <c:ptCount val="5"/>
                <c:pt idx="0">
                  <c:v>6.8158050451572727</c:v>
                </c:pt>
                <c:pt idx="1">
                  <c:v>7.4821343299076091</c:v>
                </c:pt>
                <c:pt idx="2">
                  <c:v>7.508086785009862</c:v>
                </c:pt>
                <c:pt idx="3">
                  <c:v>9.0373455828921401</c:v>
                </c:pt>
                <c:pt idx="4">
                  <c:v>8.1893864147548356</c:v>
                </c:pt>
              </c:numCache>
            </c:numRef>
          </c:val>
          <c:extLst>
            <c:ext xmlns:c16="http://schemas.microsoft.com/office/drawing/2014/chart" uri="{C3380CC4-5D6E-409C-BE32-E72D297353CC}">
              <c16:uniqueId val="{00000006-7AD7-4A36-B353-1888E8C4C752}"/>
            </c:ext>
          </c:extLst>
        </c:ser>
        <c:ser>
          <c:idx val="7"/>
          <c:order val="7"/>
          <c:tx>
            <c:strRef>
              <c:f>Outputs!$C$88</c:f>
              <c:strCache>
                <c:ptCount val="1"/>
                <c:pt idx="0">
                  <c:v>Seguros</c:v>
                </c:pt>
              </c:strCache>
            </c:strRef>
          </c:tx>
          <c:spPr>
            <a:solidFill>
              <a:schemeClr val="accent2">
                <a:lumMod val="60000"/>
              </a:schemeClr>
            </a:solidFill>
            <a:ln>
              <a:noFill/>
            </a:ln>
            <a:effectLst/>
          </c:spPr>
          <c:invertIfNegative val="0"/>
          <c:cat>
            <c:strRef>
              <c:f>Outputs!$D$80:$H$80</c:f>
              <c:strCache>
                <c:ptCount val="5"/>
                <c:pt idx="0">
                  <c:v>Gasolina</c:v>
                </c:pt>
                <c:pt idx="1">
                  <c:v>Gas natural - gasolina</c:v>
                </c:pt>
                <c:pt idx="2">
                  <c:v>Híbrido mild</c:v>
                </c:pt>
                <c:pt idx="3">
                  <c:v>Híbrido</c:v>
                </c:pt>
                <c:pt idx="4">
                  <c:v>Eléctrico</c:v>
                </c:pt>
              </c:strCache>
            </c:strRef>
          </c:cat>
          <c:val>
            <c:numRef>
              <c:f>Outputs!$D$88:$H$88</c:f>
              <c:numCache>
                <c:formatCode>"$"#,##0.0_);[Red]\("$"#,##0.0\)</c:formatCode>
                <c:ptCount val="5"/>
                <c:pt idx="0">
                  <c:v>37.583138689920062</c:v>
                </c:pt>
                <c:pt idx="1">
                  <c:v>37.583138689920062</c:v>
                </c:pt>
                <c:pt idx="2">
                  <c:v>33.19490332710474</c:v>
                </c:pt>
                <c:pt idx="3">
                  <c:v>34.239721270632202</c:v>
                </c:pt>
                <c:pt idx="4">
                  <c:v>29.216766531713898</c:v>
                </c:pt>
              </c:numCache>
            </c:numRef>
          </c:val>
          <c:extLst>
            <c:ext xmlns:c16="http://schemas.microsoft.com/office/drawing/2014/chart" uri="{C3380CC4-5D6E-409C-BE32-E72D297353CC}">
              <c16:uniqueId val="{00000007-7AD7-4A36-B353-1888E8C4C752}"/>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8"/>
          <c:order val="8"/>
          <c:tx>
            <c:strRef>
              <c:f>Outputs!$C$89</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Outputs!$D$80:$H$80</c:f>
              <c:strCache>
                <c:ptCount val="5"/>
                <c:pt idx="0">
                  <c:v>Gasolina</c:v>
                </c:pt>
                <c:pt idx="1">
                  <c:v>Gas natural - gasolina</c:v>
                </c:pt>
                <c:pt idx="2">
                  <c:v>Híbrido mild</c:v>
                </c:pt>
                <c:pt idx="3">
                  <c:v>Híbrido</c:v>
                </c:pt>
                <c:pt idx="4">
                  <c:v>Eléctrico</c:v>
                </c:pt>
              </c:strCache>
            </c:strRef>
          </c:cat>
          <c:val>
            <c:numRef>
              <c:f>Outputs!$D$89:$H$89</c:f>
              <c:numCache>
                <c:formatCode>_("$"* #,##0.0_);_("$"* \(#,##0.0\);_("$"* "-"??_);_(@_)</c:formatCode>
                <c:ptCount val="5"/>
                <c:pt idx="0">
                  <c:v>1123.3194461737269</c:v>
                </c:pt>
                <c:pt idx="1">
                  <c:v>1086.3964545239974</c:v>
                </c:pt>
                <c:pt idx="2">
                  <c:v>1033.1310944098263</c:v>
                </c:pt>
                <c:pt idx="3">
                  <c:v>1034.444431676822</c:v>
                </c:pt>
                <c:pt idx="4">
                  <c:v>1106.4064014209598</c:v>
                </c:pt>
              </c:numCache>
            </c:numRef>
          </c:val>
          <c:smooth val="0"/>
          <c:extLst>
            <c:ext xmlns:c16="http://schemas.microsoft.com/office/drawing/2014/chart" uri="{C3380CC4-5D6E-409C-BE32-E72D297353CC}">
              <c16:uniqueId val="{00000008-7AD7-4A36-B353-1888E8C4C752}"/>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r"/>
      <c:legendEntry>
        <c:idx val="8"/>
        <c:delete val="1"/>
      </c:legendEntry>
      <c:layout>
        <c:manualLayout>
          <c:xMode val="edge"/>
          <c:yMode val="edge"/>
          <c:x val="0.68630431422654059"/>
          <c:y val="9.1767007958090854E-2"/>
          <c:w val="0.29799260182790493"/>
          <c:h val="0.844841083450759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sz="1000">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Medellín </a:t>
            </a:r>
            <a:r>
              <a:rPr lang="en-GB" sz="1100" b="1" i="0" u="none" strike="noStrike" baseline="0">
                <a:effectLst/>
              </a:rPr>
              <a:t>- 10 años de vida útil</a:t>
            </a:r>
            <a:endParaRPr lang="en-GB" sz="1100"/>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18760198246282883"/>
          <c:y val="0.14828840234086002"/>
          <c:w val="0.46729616387260309"/>
          <c:h val="0.67218705722361849"/>
        </c:manualLayout>
      </c:layout>
      <c:barChart>
        <c:barDir val="col"/>
        <c:grouping val="stacked"/>
        <c:varyColors val="0"/>
        <c:ser>
          <c:idx val="0"/>
          <c:order val="0"/>
          <c:tx>
            <c:strRef>
              <c:f>Outputs!$C$81</c:f>
              <c:strCache>
                <c:ptCount val="1"/>
                <c:pt idx="0">
                  <c:v>Adquisición</c:v>
                </c:pt>
              </c:strCache>
            </c:strRef>
          </c:tx>
          <c:spPr>
            <a:solidFill>
              <a:schemeClr val="accent1"/>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Outputs!$I$81:$M$81</c:f>
              <c:numCache>
                <c:formatCode>"$"#,##0.0_);[Red]\("$"#,##0.0\)</c:formatCode>
                <c:ptCount val="5"/>
                <c:pt idx="0">
                  <c:v>103.20222431077693</c:v>
                </c:pt>
                <c:pt idx="1">
                  <c:v>90.921522556390983</c:v>
                </c:pt>
                <c:pt idx="2">
                  <c:v>116.45410401002505</c:v>
                </c:pt>
                <c:pt idx="3">
                  <c:v>165.8720238095238</c:v>
                </c:pt>
                <c:pt idx="4">
                  <c:v>232.23581871345027</c:v>
                </c:pt>
              </c:numCache>
            </c:numRef>
          </c:val>
          <c:extLst>
            <c:ext xmlns:c16="http://schemas.microsoft.com/office/drawing/2014/chart" uri="{C3380CC4-5D6E-409C-BE32-E72D297353CC}">
              <c16:uniqueId val="{00000000-24B8-4392-A34E-EF3DA621E1E1}"/>
            </c:ext>
          </c:extLst>
        </c:ser>
        <c:ser>
          <c:idx val="1"/>
          <c:order val="1"/>
          <c:tx>
            <c:strRef>
              <c:f>Outputs!$C$82</c:f>
              <c:strCache>
                <c:ptCount val="1"/>
                <c:pt idx="0">
                  <c:v>Financiación</c:v>
                </c:pt>
              </c:strCache>
            </c:strRef>
          </c:tx>
          <c:spPr>
            <a:solidFill>
              <a:schemeClr val="accent2"/>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Outputs!$I$82:$M$82</c:f>
              <c:numCache>
                <c:formatCode>"$"#,##0.0_);[Red]\("$"#,##0.0\)</c:formatCode>
                <c:ptCount val="5"/>
                <c:pt idx="0">
                  <c:v>23.129051825346046</c:v>
                </c:pt>
                <c:pt idx="1">
                  <c:v>19.127168277902914</c:v>
                </c:pt>
                <c:pt idx="2">
                  <c:v>23.291385725859616</c:v>
                </c:pt>
                <c:pt idx="3">
                  <c:v>32.110351321151001</c:v>
                </c:pt>
                <c:pt idx="4">
                  <c:v>36.362793715039018</c:v>
                </c:pt>
              </c:numCache>
            </c:numRef>
          </c:val>
          <c:extLst>
            <c:ext xmlns:c16="http://schemas.microsoft.com/office/drawing/2014/chart" uri="{C3380CC4-5D6E-409C-BE32-E72D297353CC}">
              <c16:uniqueId val="{00000001-24B8-4392-A34E-EF3DA621E1E1}"/>
            </c:ext>
          </c:extLst>
        </c:ser>
        <c:ser>
          <c:idx val="2"/>
          <c:order val="2"/>
          <c:tx>
            <c:strRef>
              <c:f>Outputs!$C$83</c:f>
              <c:strCache>
                <c:ptCount val="1"/>
                <c:pt idx="0">
                  <c:v>Energético</c:v>
                </c:pt>
              </c:strCache>
            </c:strRef>
          </c:tx>
          <c:spPr>
            <a:solidFill>
              <a:schemeClr val="accent3"/>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Outputs!$I$83:$M$83</c:f>
              <c:numCache>
                <c:formatCode>"$"#,##0.0_);[Red]\("$"#,##0.0\)</c:formatCode>
                <c:ptCount val="5"/>
                <c:pt idx="0">
                  <c:v>187</c:v>
                </c:pt>
                <c:pt idx="1">
                  <c:v>130.62042485778051</c:v>
                </c:pt>
                <c:pt idx="2">
                  <c:v>147.98009611217336</c:v>
                </c:pt>
                <c:pt idx="3">
                  <c:v>98.800328000000022</c:v>
                </c:pt>
                <c:pt idx="4">
                  <c:v>170.720035</c:v>
                </c:pt>
              </c:numCache>
            </c:numRef>
          </c:val>
          <c:extLst>
            <c:ext xmlns:c16="http://schemas.microsoft.com/office/drawing/2014/chart" uri="{C3380CC4-5D6E-409C-BE32-E72D297353CC}">
              <c16:uniqueId val="{00000002-24B8-4392-A34E-EF3DA621E1E1}"/>
            </c:ext>
          </c:extLst>
        </c:ser>
        <c:ser>
          <c:idx val="3"/>
          <c:order val="3"/>
          <c:tx>
            <c:strRef>
              <c:f>Outputs!$C$84</c:f>
              <c:strCache>
                <c:ptCount val="1"/>
                <c:pt idx="0">
                  <c:v>Mantenimiento</c:v>
                </c:pt>
              </c:strCache>
            </c:strRef>
          </c:tx>
          <c:spPr>
            <a:solidFill>
              <a:schemeClr val="accent4"/>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Outputs!$I$84:$M$84</c:f>
              <c:numCache>
                <c:formatCode>"$"#,##0.0_);[Red]\("$"#,##0.0\)</c:formatCode>
                <c:ptCount val="5"/>
                <c:pt idx="0">
                  <c:v>208.87805611760766</c:v>
                </c:pt>
                <c:pt idx="1">
                  <c:v>250.65366734112916</c:v>
                </c:pt>
                <c:pt idx="2">
                  <c:v>135.77073647644499</c:v>
                </c:pt>
                <c:pt idx="3">
                  <c:v>135.77073647644499</c:v>
                </c:pt>
                <c:pt idx="4">
                  <c:v>120.17654695745219</c:v>
                </c:pt>
              </c:numCache>
            </c:numRef>
          </c:val>
          <c:extLst>
            <c:ext xmlns:c16="http://schemas.microsoft.com/office/drawing/2014/chart" uri="{C3380CC4-5D6E-409C-BE32-E72D297353CC}">
              <c16:uniqueId val="{00000003-24B8-4392-A34E-EF3DA621E1E1}"/>
            </c:ext>
          </c:extLst>
        </c:ser>
        <c:ser>
          <c:idx val="4"/>
          <c:order val="4"/>
          <c:tx>
            <c:strRef>
              <c:f>Outputs!$C$85</c:f>
              <c:strCache>
                <c:ptCount val="1"/>
                <c:pt idx="0">
                  <c:v>Personal y otros operativos</c:v>
                </c:pt>
              </c:strCache>
            </c:strRef>
          </c:tx>
          <c:spPr>
            <a:solidFill>
              <a:schemeClr val="accent5"/>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Outputs!$I$85:$M$85</c:f>
              <c:numCache>
                <c:formatCode>"$"#,##0.0_);[Red]\("$"#,##0.0\)</c:formatCode>
                <c:ptCount val="5"/>
                <c:pt idx="0">
                  <c:v>412.21325062656581</c:v>
                </c:pt>
                <c:pt idx="1">
                  <c:v>412.21325062656581</c:v>
                </c:pt>
                <c:pt idx="2">
                  <c:v>412.21325062656581</c:v>
                </c:pt>
                <c:pt idx="3">
                  <c:v>412.21325062656581</c:v>
                </c:pt>
                <c:pt idx="4">
                  <c:v>404.73580939849558</c:v>
                </c:pt>
              </c:numCache>
            </c:numRef>
          </c:val>
          <c:extLst>
            <c:ext xmlns:c16="http://schemas.microsoft.com/office/drawing/2014/chart" uri="{C3380CC4-5D6E-409C-BE32-E72D297353CC}">
              <c16:uniqueId val="{00000004-24B8-4392-A34E-EF3DA621E1E1}"/>
            </c:ext>
          </c:extLst>
        </c:ser>
        <c:ser>
          <c:idx val="5"/>
          <c:order val="5"/>
          <c:tx>
            <c:strRef>
              <c:f>Outputs!$C$86</c:f>
              <c:strCache>
                <c:ptCount val="1"/>
                <c:pt idx="0">
                  <c:v>Administración y telecomunicaciones</c:v>
                </c:pt>
              </c:strCache>
            </c:strRef>
          </c:tx>
          <c:spPr>
            <a:solidFill>
              <a:schemeClr val="accent6"/>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Outputs!$I$86:$M$86</c:f>
              <c:numCache>
                <c:formatCode>"$"#,##0.0_);[Red]\("$"#,##0.0\)</c:formatCode>
                <c:ptCount val="5"/>
                <c:pt idx="0">
                  <c:v>36.018136165413537</c:v>
                </c:pt>
                <c:pt idx="1">
                  <c:v>36.018136165413537</c:v>
                </c:pt>
                <c:pt idx="2">
                  <c:v>36.018136165413537</c:v>
                </c:pt>
                <c:pt idx="3">
                  <c:v>36.018136165413537</c:v>
                </c:pt>
                <c:pt idx="4">
                  <c:v>33.616927087719297</c:v>
                </c:pt>
              </c:numCache>
            </c:numRef>
          </c:val>
          <c:extLst>
            <c:ext xmlns:c16="http://schemas.microsoft.com/office/drawing/2014/chart" uri="{C3380CC4-5D6E-409C-BE32-E72D297353CC}">
              <c16:uniqueId val="{00000005-24B8-4392-A34E-EF3DA621E1E1}"/>
            </c:ext>
          </c:extLst>
        </c:ser>
        <c:ser>
          <c:idx val="6"/>
          <c:order val="6"/>
          <c:tx>
            <c:strRef>
              <c:f>Outputs!$C$87</c:f>
              <c:strCache>
                <c:ptCount val="1"/>
                <c:pt idx="0">
                  <c:v>Impuestos</c:v>
                </c:pt>
              </c:strCache>
            </c:strRef>
          </c:tx>
          <c:spPr>
            <a:solidFill>
              <a:schemeClr val="accent1">
                <a:lumMod val="60000"/>
              </a:schemeClr>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Outputs!$I$87:$M$87</c:f>
              <c:numCache>
                <c:formatCode>"$"#,##0.0_);[Red]\("$"#,##0.0\)</c:formatCode>
                <c:ptCount val="5"/>
                <c:pt idx="0">
                  <c:v>8.0175758145363414</c:v>
                </c:pt>
                <c:pt idx="1">
                  <c:v>8.2979642857142863</c:v>
                </c:pt>
                <c:pt idx="2">
                  <c:v>8.3292926065162902</c:v>
                </c:pt>
                <c:pt idx="3">
                  <c:v>10.175313909774436</c:v>
                </c:pt>
                <c:pt idx="4">
                  <c:v>9.9610976608187123</c:v>
                </c:pt>
              </c:numCache>
            </c:numRef>
          </c:val>
          <c:extLst>
            <c:ext xmlns:c16="http://schemas.microsoft.com/office/drawing/2014/chart" uri="{C3380CC4-5D6E-409C-BE32-E72D297353CC}">
              <c16:uniqueId val="{00000006-24B8-4392-A34E-EF3DA621E1E1}"/>
            </c:ext>
          </c:extLst>
        </c:ser>
        <c:ser>
          <c:idx val="7"/>
          <c:order val="7"/>
          <c:tx>
            <c:strRef>
              <c:f>Outputs!$C$88</c:f>
              <c:strCache>
                <c:ptCount val="1"/>
                <c:pt idx="0">
                  <c:v>Seguros</c:v>
                </c:pt>
              </c:strCache>
            </c:strRef>
          </c:tx>
          <c:spPr>
            <a:solidFill>
              <a:schemeClr val="accent2">
                <a:lumMod val="60000"/>
              </a:schemeClr>
            </a:solidFill>
            <a:ln>
              <a:noFill/>
            </a:ln>
            <a:effectLst/>
          </c:spPr>
          <c:invertIfNegative val="0"/>
          <c:cat>
            <c:strRef>
              <c:f>Outputs!$I$80:$M$80</c:f>
              <c:strCache>
                <c:ptCount val="5"/>
                <c:pt idx="0">
                  <c:v>Gasolina</c:v>
                </c:pt>
                <c:pt idx="1">
                  <c:v>Gas natural - gasolina</c:v>
                </c:pt>
                <c:pt idx="2">
                  <c:v>Híbrido mild</c:v>
                </c:pt>
                <c:pt idx="3">
                  <c:v>Híbrido</c:v>
                </c:pt>
                <c:pt idx="4">
                  <c:v>Eléctrico</c:v>
                </c:pt>
              </c:strCache>
            </c:strRef>
          </c:cat>
          <c:val>
            <c:numRef>
              <c:f>Outputs!$I$88:$M$88</c:f>
              <c:numCache>
                <c:formatCode>"$"#,##0.0_);[Red]\("$"#,##0.0\)</c:formatCode>
                <c:ptCount val="5"/>
                <c:pt idx="0">
                  <c:v>45.368217418546365</c:v>
                </c:pt>
                <c:pt idx="1">
                  <c:v>45.368217418546365</c:v>
                </c:pt>
                <c:pt idx="2">
                  <c:v>40.070990444862154</c:v>
                </c:pt>
                <c:pt idx="3">
                  <c:v>41.332234962406012</c:v>
                </c:pt>
                <c:pt idx="4">
                  <c:v>37.981796491228067</c:v>
                </c:pt>
              </c:numCache>
            </c:numRef>
          </c:val>
          <c:extLst>
            <c:ext xmlns:c16="http://schemas.microsoft.com/office/drawing/2014/chart" uri="{C3380CC4-5D6E-409C-BE32-E72D297353CC}">
              <c16:uniqueId val="{00000007-24B8-4392-A34E-EF3DA621E1E1}"/>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8"/>
          <c:order val="8"/>
          <c:tx>
            <c:strRef>
              <c:f>Outputs!$C$89</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Outputs!$I$80:$M$80</c:f>
              <c:strCache>
                <c:ptCount val="5"/>
                <c:pt idx="0">
                  <c:v>Gasolina</c:v>
                </c:pt>
                <c:pt idx="1">
                  <c:v>Gas natural - gasolina</c:v>
                </c:pt>
                <c:pt idx="2">
                  <c:v>Híbrido mild</c:v>
                </c:pt>
                <c:pt idx="3">
                  <c:v>Híbrido</c:v>
                </c:pt>
                <c:pt idx="4">
                  <c:v>Eléctrico</c:v>
                </c:pt>
              </c:strCache>
            </c:strRef>
          </c:cat>
          <c:val>
            <c:numRef>
              <c:f>Outputs!$I$89:$M$89</c:f>
              <c:numCache>
                <c:formatCode>_("$"* #,##0.0_);_("$"* \(#,##0.0\);_("$"* "-"??_);_(@_)</c:formatCode>
                <c:ptCount val="5"/>
                <c:pt idx="0">
                  <c:v>1023.8265122787927</c:v>
                </c:pt>
                <c:pt idx="1">
                  <c:v>993.22035152944363</c:v>
                </c:pt>
                <c:pt idx="2">
                  <c:v>920.12799216786084</c:v>
                </c:pt>
                <c:pt idx="3">
                  <c:v>932.29237527127964</c:v>
                </c:pt>
                <c:pt idx="4">
                  <c:v>1045.7908250242031</c:v>
                </c:pt>
              </c:numCache>
            </c:numRef>
          </c:val>
          <c:smooth val="0"/>
          <c:extLst>
            <c:ext xmlns:c16="http://schemas.microsoft.com/office/drawing/2014/chart" uri="{C3380CC4-5D6E-409C-BE32-E72D297353CC}">
              <c16:uniqueId val="{00000008-24B8-4392-A34E-EF3DA621E1E1}"/>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r"/>
      <c:legendEntry>
        <c:idx val="8"/>
        <c:delete val="1"/>
      </c:legendEntry>
      <c:layout>
        <c:manualLayout>
          <c:xMode val="edge"/>
          <c:yMode val="edge"/>
          <c:x val="0.68630431422654059"/>
          <c:y val="9.1767007958090854E-2"/>
          <c:w val="0.29799260182790493"/>
          <c:h val="0.844841083450759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Villavicencio </a:t>
            </a:r>
            <a:r>
              <a:rPr lang="en-GB" sz="1100" b="1" i="0" u="none" strike="noStrike" baseline="0">
                <a:effectLst/>
              </a:rPr>
              <a:t>- 10 años de vida útil</a:t>
            </a:r>
            <a:endParaRPr lang="en-GB" sz="1100"/>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18760198246282883"/>
          <c:y val="0.14828840234086002"/>
          <c:w val="0.46729616387260309"/>
          <c:h val="0.67632877393763502"/>
        </c:manualLayout>
      </c:layout>
      <c:barChart>
        <c:barDir val="col"/>
        <c:grouping val="stacked"/>
        <c:varyColors val="0"/>
        <c:ser>
          <c:idx val="0"/>
          <c:order val="0"/>
          <c:tx>
            <c:strRef>
              <c:f>Outputs!$C$81</c:f>
              <c:strCache>
                <c:ptCount val="1"/>
                <c:pt idx="0">
                  <c:v>Adquisición</c:v>
                </c:pt>
              </c:strCache>
            </c:strRef>
          </c:tx>
          <c:spPr>
            <a:solidFill>
              <a:schemeClr val="accent1"/>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Outputs!$N$81:$R$81</c:f>
              <c:numCache>
                <c:formatCode>"$"#,##0.0_);[Red]\("$"#,##0.0\)</c:formatCode>
                <c:ptCount val="5"/>
                <c:pt idx="0">
                  <c:v>79.856481481481495</c:v>
                </c:pt>
                <c:pt idx="1">
                  <c:v>83.987557870370381</c:v>
                </c:pt>
                <c:pt idx="2">
                  <c:v>107.34490740740739</c:v>
                </c:pt>
                <c:pt idx="3">
                  <c:v>152.98784722222223</c:v>
                </c:pt>
                <c:pt idx="4">
                  <c:v>183.6826388888889</c:v>
                </c:pt>
              </c:numCache>
            </c:numRef>
          </c:val>
          <c:extLst>
            <c:ext xmlns:c16="http://schemas.microsoft.com/office/drawing/2014/chart" uri="{C3380CC4-5D6E-409C-BE32-E72D297353CC}">
              <c16:uniqueId val="{00000000-4FF7-4E00-8B7B-C4150897CD51}"/>
            </c:ext>
          </c:extLst>
        </c:ser>
        <c:ser>
          <c:idx val="1"/>
          <c:order val="1"/>
          <c:tx>
            <c:strRef>
              <c:f>Outputs!$C$82</c:f>
              <c:strCache>
                <c:ptCount val="1"/>
                <c:pt idx="0">
                  <c:v>Financiación</c:v>
                </c:pt>
              </c:strCache>
            </c:strRef>
          </c:tx>
          <c:spPr>
            <a:solidFill>
              <a:schemeClr val="accent2"/>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Outputs!$N$82:$R$82</c:f>
              <c:numCache>
                <c:formatCode>"$"#,##0.0_);[Red]\("$"#,##0.0\)</c:formatCode>
                <c:ptCount val="5"/>
                <c:pt idx="0">
                  <c:v>17.706156137315382</c:v>
                </c:pt>
                <c:pt idx="1">
                  <c:v>17.448612048045334</c:v>
                </c:pt>
                <c:pt idx="2">
                  <c:v>21.247387364778433</c:v>
                </c:pt>
                <c:pt idx="3">
                  <c:v>29.292420853351359</c:v>
                </c:pt>
                <c:pt idx="4">
                  <c:v>28.432867455412598</c:v>
                </c:pt>
              </c:numCache>
            </c:numRef>
          </c:val>
          <c:extLst>
            <c:ext xmlns:c16="http://schemas.microsoft.com/office/drawing/2014/chart" uri="{C3380CC4-5D6E-409C-BE32-E72D297353CC}">
              <c16:uniqueId val="{00000001-4FF7-4E00-8B7B-C4150897CD51}"/>
            </c:ext>
          </c:extLst>
        </c:ser>
        <c:ser>
          <c:idx val="2"/>
          <c:order val="2"/>
          <c:tx>
            <c:strRef>
              <c:f>Outputs!$C$83</c:f>
              <c:strCache>
                <c:ptCount val="1"/>
                <c:pt idx="0">
                  <c:v>Energético</c:v>
                </c:pt>
              </c:strCache>
            </c:strRef>
          </c:tx>
          <c:spPr>
            <a:solidFill>
              <a:schemeClr val="accent3"/>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Outputs!$N$83:$R$83</c:f>
              <c:numCache>
                <c:formatCode>"$"#,##0.0_);[Red]\("$"#,##0.0\)</c:formatCode>
                <c:ptCount val="5"/>
                <c:pt idx="0">
                  <c:v>255.62857142857143</c:v>
                </c:pt>
                <c:pt idx="1">
                  <c:v>166.78377187297468</c:v>
                </c:pt>
                <c:pt idx="2">
                  <c:v>150.64033677501592</c:v>
                </c:pt>
                <c:pt idx="3">
                  <c:v>100.57646314893618</c:v>
                </c:pt>
                <c:pt idx="4">
                  <c:v>186.18497600000001</c:v>
                </c:pt>
              </c:numCache>
            </c:numRef>
          </c:val>
          <c:extLst>
            <c:ext xmlns:c16="http://schemas.microsoft.com/office/drawing/2014/chart" uri="{C3380CC4-5D6E-409C-BE32-E72D297353CC}">
              <c16:uniqueId val="{00000002-4FF7-4E00-8B7B-C4150897CD51}"/>
            </c:ext>
          </c:extLst>
        </c:ser>
        <c:ser>
          <c:idx val="3"/>
          <c:order val="3"/>
          <c:tx>
            <c:strRef>
              <c:f>Outputs!$C$84</c:f>
              <c:strCache>
                <c:ptCount val="1"/>
                <c:pt idx="0">
                  <c:v>Mantenimiento</c:v>
                </c:pt>
              </c:strCache>
            </c:strRef>
          </c:tx>
          <c:spPr>
            <a:solidFill>
              <a:schemeClr val="accent4"/>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Outputs!$N$84:$R$84</c:f>
              <c:numCache>
                <c:formatCode>"$"#,##0.0_);[Red]\("$"#,##0.0\)</c:formatCode>
                <c:ptCount val="5"/>
                <c:pt idx="0">
                  <c:v>143</c:v>
                </c:pt>
                <c:pt idx="1">
                  <c:v>171.6</c:v>
                </c:pt>
                <c:pt idx="2">
                  <c:v>92.95</c:v>
                </c:pt>
                <c:pt idx="3">
                  <c:v>92.95</c:v>
                </c:pt>
                <c:pt idx="4">
                  <c:v>82.274062361244887</c:v>
                </c:pt>
              </c:numCache>
            </c:numRef>
          </c:val>
          <c:extLst>
            <c:ext xmlns:c16="http://schemas.microsoft.com/office/drawing/2014/chart" uri="{C3380CC4-5D6E-409C-BE32-E72D297353CC}">
              <c16:uniqueId val="{00000003-4FF7-4E00-8B7B-C4150897CD51}"/>
            </c:ext>
          </c:extLst>
        </c:ser>
        <c:ser>
          <c:idx val="4"/>
          <c:order val="4"/>
          <c:tx>
            <c:strRef>
              <c:f>Outputs!$C$85</c:f>
              <c:strCache>
                <c:ptCount val="1"/>
                <c:pt idx="0">
                  <c:v>Personal y otros operativos</c:v>
                </c:pt>
              </c:strCache>
            </c:strRef>
          </c:tx>
          <c:spPr>
            <a:solidFill>
              <a:schemeClr val="accent5"/>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Outputs!$N$85:$R$85</c:f>
              <c:numCache>
                <c:formatCode>"$"#,##0.0_);[Red]\("$"#,##0.0\)</c:formatCode>
                <c:ptCount val="5"/>
                <c:pt idx="0">
                  <c:v>346.29704861111111</c:v>
                </c:pt>
                <c:pt idx="1">
                  <c:v>346.29704861111111</c:v>
                </c:pt>
                <c:pt idx="2">
                  <c:v>346.29704861111111</c:v>
                </c:pt>
                <c:pt idx="3">
                  <c:v>346.29704861111111</c:v>
                </c:pt>
                <c:pt idx="4">
                  <c:v>334.26128472222217</c:v>
                </c:pt>
              </c:numCache>
            </c:numRef>
          </c:val>
          <c:extLst>
            <c:ext xmlns:c16="http://schemas.microsoft.com/office/drawing/2014/chart" uri="{C3380CC4-5D6E-409C-BE32-E72D297353CC}">
              <c16:uniqueId val="{00000004-4FF7-4E00-8B7B-C4150897CD51}"/>
            </c:ext>
          </c:extLst>
        </c:ser>
        <c:ser>
          <c:idx val="5"/>
          <c:order val="5"/>
          <c:tx>
            <c:strRef>
              <c:f>Outputs!$C$86</c:f>
              <c:strCache>
                <c:ptCount val="1"/>
                <c:pt idx="0">
                  <c:v>Administración y telecomunicaciones</c:v>
                </c:pt>
              </c:strCache>
            </c:strRef>
          </c:tx>
          <c:spPr>
            <a:solidFill>
              <a:schemeClr val="accent6"/>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Outputs!$N$86:$R$86</c:f>
              <c:numCache>
                <c:formatCode>"$"#,##0.0_);[Red]\("$"#,##0.0\)</c:formatCode>
                <c:ptCount val="5"/>
                <c:pt idx="0">
                  <c:v>21.728961412037037</c:v>
                </c:pt>
                <c:pt idx="1">
                  <c:v>21.728961412037037</c:v>
                </c:pt>
                <c:pt idx="2">
                  <c:v>21.728961412037037</c:v>
                </c:pt>
                <c:pt idx="3">
                  <c:v>21.728961412037037</c:v>
                </c:pt>
                <c:pt idx="4">
                  <c:v>17.383169129629628</c:v>
                </c:pt>
              </c:numCache>
            </c:numRef>
          </c:val>
          <c:extLst>
            <c:ext xmlns:c16="http://schemas.microsoft.com/office/drawing/2014/chart" uri="{C3380CC4-5D6E-409C-BE32-E72D297353CC}">
              <c16:uniqueId val="{00000005-4FF7-4E00-8B7B-C4150897CD51}"/>
            </c:ext>
          </c:extLst>
        </c:ser>
        <c:ser>
          <c:idx val="6"/>
          <c:order val="6"/>
          <c:tx>
            <c:strRef>
              <c:f>Outputs!$C$87</c:f>
              <c:strCache>
                <c:ptCount val="1"/>
                <c:pt idx="0">
                  <c:v>Impuestos</c:v>
                </c:pt>
              </c:strCache>
            </c:strRef>
          </c:tx>
          <c:spPr>
            <a:solidFill>
              <a:schemeClr val="accent1">
                <a:lumMod val="60000"/>
              </a:schemeClr>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Outputs!$N$87:$R$87</c:f>
              <c:numCache>
                <c:formatCode>"$"#,##0.0_);[Red]\("$"#,##0.0\)</c:formatCode>
                <c:ptCount val="5"/>
                <c:pt idx="0">
                  <c:v>5.6102256944444449</c:v>
                </c:pt>
                <c:pt idx="1">
                  <c:v>6.3531365740740746</c:v>
                </c:pt>
                <c:pt idx="2">
                  <c:v>6.3820717592592597</c:v>
                </c:pt>
                <c:pt idx="3">
                  <c:v>8.087077546296296</c:v>
                </c:pt>
                <c:pt idx="4">
                  <c:v>6.8378490740740734</c:v>
                </c:pt>
              </c:numCache>
            </c:numRef>
          </c:val>
          <c:extLst>
            <c:ext xmlns:c16="http://schemas.microsoft.com/office/drawing/2014/chart" uri="{C3380CC4-5D6E-409C-BE32-E72D297353CC}">
              <c16:uniqueId val="{00000006-4FF7-4E00-8B7B-C4150897CD51}"/>
            </c:ext>
          </c:extLst>
        </c:ser>
        <c:ser>
          <c:idx val="7"/>
          <c:order val="7"/>
          <c:tx>
            <c:strRef>
              <c:f>Outputs!$C$88</c:f>
              <c:strCache>
                <c:ptCount val="1"/>
                <c:pt idx="0">
                  <c:v>Seguros</c:v>
                </c:pt>
              </c:strCache>
            </c:strRef>
          </c:tx>
          <c:spPr>
            <a:solidFill>
              <a:schemeClr val="accent2">
                <a:lumMod val="60000"/>
              </a:schemeClr>
            </a:solidFill>
            <a:ln>
              <a:noFill/>
            </a:ln>
            <a:effectLst/>
          </c:spPr>
          <c:invertIfNegative val="0"/>
          <c:cat>
            <c:strRef>
              <c:f>Outputs!$N$80:$R$80</c:f>
              <c:strCache>
                <c:ptCount val="5"/>
                <c:pt idx="0">
                  <c:v>Gasolina</c:v>
                </c:pt>
                <c:pt idx="1">
                  <c:v>Gas natural - gasolina</c:v>
                </c:pt>
                <c:pt idx="2">
                  <c:v>Híbrido mild</c:v>
                </c:pt>
                <c:pt idx="3">
                  <c:v>Híbrido</c:v>
                </c:pt>
                <c:pt idx="4">
                  <c:v>Eléctrico</c:v>
                </c:pt>
              </c:strCache>
            </c:strRef>
          </c:cat>
          <c:val>
            <c:numRef>
              <c:f>Outputs!$N$88:$R$88</c:f>
              <c:numCache>
                <c:formatCode>"$"#,##0.0_);[Red]\("$"#,##0.0\)</c:formatCode>
                <c:ptCount val="5"/>
                <c:pt idx="0">
                  <c:v>36.913686342592598</c:v>
                </c:pt>
                <c:pt idx="1">
                  <c:v>36.913686342592598</c:v>
                </c:pt>
                <c:pt idx="2">
                  <c:v>32.021108651620366</c:v>
                </c:pt>
                <c:pt idx="3">
                  <c:v>33.186008101851854</c:v>
                </c:pt>
                <c:pt idx="4">
                  <c:v>26.077799537037038</c:v>
                </c:pt>
              </c:numCache>
            </c:numRef>
          </c:val>
          <c:extLst>
            <c:ext xmlns:c16="http://schemas.microsoft.com/office/drawing/2014/chart" uri="{C3380CC4-5D6E-409C-BE32-E72D297353CC}">
              <c16:uniqueId val="{00000007-4FF7-4E00-8B7B-C4150897CD51}"/>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8"/>
          <c:order val="8"/>
          <c:tx>
            <c:strRef>
              <c:f>Outputs!$C$89</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Outputs!$N$80:$R$80</c:f>
              <c:strCache>
                <c:ptCount val="5"/>
                <c:pt idx="0">
                  <c:v>Gasolina</c:v>
                </c:pt>
                <c:pt idx="1">
                  <c:v>Gas natural - gasolina</c:v>
                </c:pt>
                <c:pt idx="2">
                  <c:v>Híbrido mild</c:v>
                </c:pt>
                <c:pt idx="3">
                  <c:v>Híbrido</c:v>
                </c:pt>
                <c:pt idx="4">
                  <c:v>Eléctrico</c:v>
                </c:pt>
              </c:strCache>
            </c:strRef>
          </c:cat>
          <c:val>
            <c:numRef>
              <c:f>Outputs!$N$89:$R$89</c:f>
              <c:numCache>
                <c:formatCode>_("$"* #,##0.0_);_("$"* \(#,##0.0\);_("$"* "-"??_);_(@_)</c:formatCode>
                <c:ptCount val="5"/>
                <c:pt idx="0">
                  <c:v>906.74113110755343</c:v>
                </c:pt>
                <c:pt idx="1">
                  <c:v>851.11277473120526</c:v>
                </c:pt>
                <c:pt idx="2">
                  <c:v>778.61182198122958</c:v>
                </c:pt>
                <c:pt idx="3">
                  <c:v>785.10582689580599</c:v>
                </c:pt>
                <c:pt idx="4">
                  <c:v>865.13464716850922</c:v>
                </c:pt>
              </c:numCache>
            </c:numRef>
          </c:val>
          <c:smooth val="0"/>
          <c:extLst>
            <c:ext xmlns:c16="http://schemas.microsoft.com/office/drawing/2014/chart" uri="{C3380CC4-5D6E-409C-BE32-E72D297353CC}">
              <c16:uniqueId val="{00000008-4FF7-4E00-8B7B-C4150897CD51}"/>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r"/>
      <c:legendEntry>
        <c:idx val="8"/>
        <c:delete val="1"/>
      </c:legendEntry>
      <c:layout>
        <c:manualLayout>
          <c:xMode val="edge"/>
          <c:yMode val="edge"/>
          <c:x val="0.68630431422654059"/>
          <c:y val="9.1767007958090854E-2"/>
          <c:w val="0.29799260182790493"/>
          <c:h val="0.844841083450759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Manizales </a:t>
            </a:r>
            <a:r>
              <a:rPr lang="en-GB" sz="1100" b="1" i="0" u="none" strike="noStrike" baseline="0">
                <a:effectLst/>
              </a:rPr>
              <a:t>- 10 años de vida útil</a:t>
            </a:r>
            <a:endParaRPr lang="en-GB" sz="1100"/>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18760198246282883"/>
          <c:y val="0.14828840234086002"/>
          <c:w val="0.46729616387260309"/>
          <c:h val="0.67222644837126377"/>
        </c:manualLayout>
      </c:layout>
      <c:barChart>
        <c:barDir val="col"/>
        <c:grouping val="stacked"/>
        <c:varyColors val="0"/>
        <c:ser>
          <c:idx val="0"/>
          <c:order val="0"/>
          <c:tx>
            <c:strRef>
              <c:f>Outputs!$C$81</c:f>
              <c:strCache>
                <c:ptCount val="1"/>
                <c:pt idx="0">
                  <c:v>Adquisición</c:v>
                </c:pt>
              </c:strCache>
            </c:strRef>
          </c:tx>
          <c:spPr>
            <a:solidFill>
              <a:schemeClr val="accent1"/>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Outputs!$S$81:$W$81</c:f>
              <c:numCache>
                <c:formatCode>"$"#,##0.0_);[Red]\("$"#,##0.0\)</c:formatCode>
                <c:ptCount val="5"/>
                <c:pt idx="0">
                  <c:v>87.378800253244705</c:v>
                </c:pt>
                <c:pt idx="1">
                  <c:v>91.898268439379549</c:v>
                </c:pt>
                <c:pt idx="2">
                  <c:v>117.45160810383032</c:v>
                </c:pt>
                <c:pt idx="3">
                  <c:v>167.38576448243117</c:v>
                </c:pt>
                <c:pt idx="4">
                  <c:v>226.08394017094014</c:v>
                </c:pt>
              </c:numCache>
            </c:numRef>
          </c:val>
          <c:extLst>
            <c:ext xmlns:c16="http://schemas.microsoft.com/office/drawing/2014/chart" uri="{C3380CC4-5D6E-409C-BE32-E72D297353CC}">
              <c16:uniqueId val="{00000000-74FB-41F9-AF83-10E9FF7930F5}"/>
            </c:ext>
          </c:extLst>
        </c:ser>
        <c:ser>
          <c:idx val="1"/>
          <c:order val="1"/>
          <c:tx>
            <c:strRef>
              <c:f>Outputs!$C$82</c:f>
              <c:strCache>
                <c:ptCount val="1"/>
                <c:pt idx="0">
                  <c:v>Financiación</c:v>
                </c:pt>
              </c:strCache>
            </c:strRef>
          </c:tx>
          <c:spPr>
            <a:solidFill>
              <a:schemeClr val="accent2"/>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Outputs!$S$82:$W$82</c:f>
              <c:numCache>
                <c:formatCode>"$"#,##0.0_);[Red]\("$"#,##0.0\)</c:formatCode>
                <c:ptCount val="5"/>
                <c:pt idx="0">
                  <c:v>18.042380064135585</c:v>
                </c:pt>
                <c:pt idx="1">
                  <c:v>17.779945445020907</c:v>
                </c:pt>
                <c:pt idx="2">
                  <c:v>21.650856076962729</c:v>
                </c:pt>
                <c:pt idx="3">
                  <c:v>29.848657491558143</c:v>
                </c:pt>
                <c:pt idx="4">
                  <c:v>32.594379694045671</c:v>
                </c:pt>
              </c:numCache>
            </c:numRef>
          </c:val>
          <c:extLst>
            <c:ext xmlns:c16="http://schemas.microsoft.com/office/drawing/2014/chart" uri="{C3380CC4-5D6E-409C-BE32-E72D297353CC}">
              <c16:uniqueId val="{00000001-74FB-41F9-AF83-10E9FF7930F5}"/>
            </c:ext>
          </c:extLst>
        </c:ser>
        <c:ser>
          <c:idx val="2"/>
          <c:order val="2"/>
          <c:tx>
            <c:strRef>
              <c:f>Outputs!$C$83</c:f>
              <c:strCache>
                <c:ptCount val="1"/>
                <c:pt idx="0">
                  <c:v>Energético</c:v>
                </c:pt>
              </c:strCache>
            </c:strRef>
          </c:tx>
          <c:spPr>
            <a:solidFill>
              <a:schemeClr val="accent3"/>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Outputs!$S$83:$W$83</c:f>
              <c:numCache>
                <c:formatCode>"$"#,##0.0_);[Red]\("$"#,##0.0\)</c:formatCode>
                <c:ptCount val="5"/>
                <c:pt idx="0">
                  <c:v>221</c:v>
                </c:pt>
                <c:pt idx="1">
                  <c:v>208.73987470295893</c:v>
                </c:pt>
                <c:pt idx="2">
                  <c:v>148.83878138942001</c:v>
                </c:pt>
                <c:pt idx="3">
                  <c:v>99.37363744680853</c:v>
                </c:pt>
                <c:pt idx="4">
                  <c:v>181.42521400000001</c:v>
                </c:pt>
              </c:numCache>
            </c:numRef>
          </c:val>
          <c:extLst>
            <c:ext xmlns:c16="http://schemas.microsoft.com/office/drawing/2014/chart" uri="{C3380CC4-5D6E-409C-BE32-E72D297353CC}">
              <c16:uniqueId val="{00000002-74FB-41F9-AF83-10E9FF7930F5}"/>
            </c:ext>
          </c:extLst>
        </c:ser>
        <c:ser>
          <c:idx val="3"/>
          <c:order val="3"/>
          <c:tx>
            <c:strRef>
              <c:f>Outputs!$C$84</c:f>
              <c:strCache>
                <c:ptCount val="1"/>
                <c:pt idx="0">
                  <c:v>Mantenimiento</c:v>
                </c:pt>
              </c:strCache>
            </c:strRef>
          </c:tx>
          <c:spPr>
            <a:solidFill>
              <a:schemeClr val="accent4"/>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Outputs!$S$84:$W$84</c:f>
              <c:numCache>
                <c:formatCode>"$"#,##0.0_);[Red]\("$"#,##0.0\)</c:formatCode>
                <c:ptCount val="5"/>
                <c:pt idx="0">
                  <c:v>172.21</c:v>
                </c:pt>
                <c:pt idx="1">
                  <c:v>206.65200000000002</c:v>
                </c:pt>
                <c:pt idx="2">
                  <c:v>111.93650000000001</c:v>
                </c:pt>
                <c:pt idx="3">
                  <c:v>111.93650000000001</c:v>
                </c:pt>
                <c:pt idx="4">
                  <c:v>99.07983412048938</c:v>
                </c:pt>
              </c:numCache>
            </c:numRef>
          </c:val>
          <c:extLst>
            <c:ext xmlns:c16="http://schemas.microsoft.com/office/drawing/2014/chart" uri="{C3380CC4-5D6E-409C-BE32-E72D297353CC}">
              <c16:uniqueId val="{00000003-74FB-41F9-AF83-10E9FF7930F5}"/>
            </c:ext>
          </c:extLst>
        </c:ser>
        <c:ser>
          <c:idx val="4"/>
          <c:order val="4"/>
          <c:tx>
            <c:strRef>
              <c:f>Outputs!$C$85</c:f>
              <c:strCache>
                <c:ptCount val="1"/>
                <c:pt idx="0">
                  <c:v>Personal y otros operativos</c:v>
                </c:pt>
              </c:strCache>
            </c:strRef>
          </c:tx>
          <c:spPr>
            <a:solidFill>
              <a:schemeClr val="accent5"/>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Outputs!$S$85:$W$85</c:f>
              <c:numCache>
                <c:formatCode>"$"#,##0.0_);[Red]\("$"#,##0.0\)</c:formatCode>
                <c:ptCount val="5"/>
                <c:pt idx="0">
                  <c:v>394.51528964862302</c:v>
                </c:pt>
                <c:pt idx="1">
                  <c:v>394.51528964862302</c:v>
                </c:pt>
                <c:pt idx="2">
                  <c:v>394.51528964862302</c:v>
                </c:pt>
                <c:pt idx="3">
                  <c:v>394.51528964862302</c:v>
                </c:pt>
                <c:pt idx="4">
                  <c:v>383.73709401709402</c:v>
                </c:pt>
              </c:numCache>
            </c:numRef>
          </c:val>
          <c:extLst>
            <c:ext xmlns:c16="http://schemas.microsoft.com/office/drawing/2014/chart" uri="{C3380CC4-5D6E-409C-BE32-E72D297353CC}">
              <c16:uniqueId val="{00000004-74FB-41F9-AF83-10E9FF7930F5}"/>
            </c:ext>
          </c:extLst>
        </c:ser>
        <c:ser>
          <c:idx val="5"/>
          <c:order val="5"/>
          <c:tx>
            <c:strRef>
              <c:f>Outputs!$C$86</c:f>
              <c:strCache>
                <c:ptCount val="1"/>
                <c:pt idx="0">
                  <c:v>Administración y telecomunicaciones</c:v>
                </c:pt>
              </c:strCache>
            </c:strRef>
          </c:tx>
          <c:spPr>
            <a:solidFill>
              <a:schemeClr val="accent6"/>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Outputs!$S$86:$W$86</c:f>
              <c:numCache>
                <c:formatCode>"$"#,##0.0_);[Red]\("$"#,##0.0\)</c:formatCode>
                <c:ptCount val="5"/>
                <c:pt idx="0">
                  <c:v>19.559142336182333</c:v>
                </c:pt>
                <c:pt idx="1">
                  <c:v>19.559142336182333</c:v>
                </c:pt>
                <c:pt idx="2">
                  <c:v>19.559142336182333</c:v>
                </c:pt>
                <c:pt idx="3">
                  <c:v>19.559142336182333</c:v>
                </c:pt>
                <c:pt idx="4">
                  <c:v>17.603228102564103</c:v>
                </c:pt>
              </c:numCache>
            </c:numRef>
          </c:val>
          <c:extLst>
            <c:ext xmlns:c16="http://schemas.microsoft.com/office/drawing/2014/chart" uri="{C3380CC4-5D6E-409C-BE32-E72D297353CC}">
              <c16:uniqueId val="{00000005-74FB-41F9-AF83-10E9FF7930F5}"/>
            </c:ext>
          </c:extLst>
        </c:ser>
        <c:ser>
          <c:idx val="6"/>
          <c:order val="6"/>
          <c:tx>
            <c:strRef>
              <c:f>Outputs!$C$87</c:f>
              <c:strCache>
                <c:ptCount val="1"/>
                <c:pt idx="0">
                  <c:v>Impuestos</c:v>
                </c:pt>
              </c:strCache>
            </c:strRef>
          </c:tx>
          <c:spPr>
            <a:solidFill>
              <a:schemeClr val="accent1">
                <a:lumMod val="60000"/>
              </a:schemeClr>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Outputs!$S$87:$W$87</c:f>
              <c:numCache>
                <c:formatCode>"$"#,##0.0_);[Red]\("$"#,##0.0\)</c:formatCode>
                <c:ptCount val="5"/>
                <c:pt idx="0">
                  <c:v>7.0793130737575183</c:v>
                </c:pt>
                <c:pt idx="1">
                  <c:v>7.8920702754036096</c:v>
                </c:pt>
                <c:pt idx="2">
                  <c:v>7.9237258626147522</c:v>
                </c:pt>
                <c:pt idx="3">
                  <c:v>9.7890313390313395</c:v>
                </c:pt>
                <c:pt idx="4">
                  <c:v>9.2630626780626777</c:v>
                </c:pt>
              </c:numCache>
            </c:numRef>
          </c:val>
          <c:extLst>
            <c:ext xmlns:c16="http://schemas.microsoft.com/office/drawing/2014/chart" uri="{C3380CC4-5D6E-409C-BE32-E72D297353CC}">
              <c16:uniqueId val="{00000006-74FB-41F9-AF83-10E9FF7930F5}"/>
            </c:ext>
          </c:extLst>
        </c:ser>
        <c:ser>
          <c:idx val="7"/>
          <c:order val="7"/>
          <c:tx>
            <c:strRef>
              <c:f>Outputs!$C$88</c:f>
              <c:strCache>
                <c:ptCount val="1"/>
                <c:pt idx="0">
                  <c:v>Seguros</c:v>
                </c:pt>
              </c:strCache>
            </c:strRef>
          </c:tx>
          <c:spPr>
            <a:solidFill>
              <a:schemeClr val="accent2">
                <a:lumMod val="60000"/>
              </a:schemeClr>
            </a:solidFill>
            <a:ln>
              <a:noFill/>
            </a:ln>
            <a:effectLst/>
          </c:spPr>
          <c:invertIfNegative val="0"/>
          <c:cat>
            <c:strRef>
              <c:f>Outputs!$S$80:$W$80</c:f>
              <c:strCache>
                <c:ptCount val="5"/>
                <c:pt idx="0">
                  <c:v>Gasolina</c:v>
                </c:pt>
                <c:pt idx="1">
                  <c:v>Gas natural - gasolina</c:v>
                </c:pt>
                <c:pt idx="2">
                  <c:v>Híbrido mild</c:v>
                </c:pt>
                <c:pt idx="3">
                  <c:v>Híbrido</c:v>
                </c:pt>
                <c:pt idx="4">
                  <c:v>Eléctrico</c:v>
                </c:pt>
              </c:strCache>
            </c:strRef>
          </c:cat>
          <c:val>
            <c:numRef>
              <c:f>Outputs!$S$88:$W$88</c:f>
              <c:numCache>
                <c:formatCode>"$"#,##0.0_);[Red]\("$"#,##0.0\)</c:formatCode>
                <c:ptCount val="5"/>
                <c:pt idx="0">
                  <c:v>42.856062044950932</c:v>
                </c:pt>
                <c:pt idx="1">
                  <c:v>42.856062044950932</c:v>
                </c:pt>
                <c:pt idx="2">
                  <c:v>37.503498417220641</c:v>
                </c:pt>
                <c:pt idx="3">
                  <c:v>38.777918328584995</c:v>
                </c:pt>
                <c:pt idx="4">
                  <c:v>34.320425641025636</c:v>
                </c:pt>
              </c:numCache>
            </c:numRef>
          </c:val>
          <c:extLst>
            <c:ext xmlns:c16="http://schemas.microsoft.com/office/drawing/2014/chart" uri="{C3380CC4-5D6E-409C-BE32-E72D297353CC}">
              <c16:uniqueId val="{00000007-74FB-41F9-AF83-10E9FF7930F5}"/>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8"/>
          <c:order val="8"/>
          <c:tx>
            <c:strRef>
              <c:f>Outputs!$C$89</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Outputs!$S$80:$W$80</c:f>
              <c:strCache>
                <c:ptCount val="5"/>
                <c:pt idx="0">
                  <c:v>Gasolina</c:v>
                </c:pt>
                <c:pt idx="1">
                  <c:v>Gas natural - gasolina</c:v>
                </c:pt>
                <c:pt idx="2">
                  <c:v>Híbrido mild</c:v>
                </c:pt>
                <c:pt idx="3">
                  <c:v>Híbrido</c:v>
                </c:pt>
                <c:pt idx="4">
                  <c:v>Eléctrico</c:v>
                </c:pt>
              </c:strCache>
            </c:strRef>
          </c:cat>
          <c:val>
            <c:numRef>
              <c:f>Outputs!$S$89:$W$89</c:f>
              <c:numCache>
                <c:formatCode>_("$"* #,##0.0_);_("$"* \(#,##0.0\);_("$"* "-"??_);_(@_)</c:formatCode>
                <c:ptCount val="5"/>
                <c:pt idx="0">
                  <c:v>962.64098742089413</c:v>
                </c:pt>
                <c:pt idx="1">
                  <c:v>989.89265289251932</c:v>
                </c:pt>
                <c:pt idx="2">
                  <c:v>859.37940183485375</c:v>
                </c:pt>
                <c:pt idx="3">
                  <c:v>871.1859410732194</c:v>
                </c:pt>
                <c:pt idx="4">
                  <c:v>984.10717842422162</c:v>
                </c:pt>
              </c:numCache>
            </c:numRef>
          </c:val>
          <c:smooth val="0"/>
          <c:extLst>
            <c:ext xmlns:c16="http://schemas.microsoft.com/office/drawing/2014/chart" uri="{C3380CC4-5D6E-409C-BE32-E72D297353CC}">
              <c16:uniqueId val="{00000008-74FB-41F9-AF83-10E9FF7930F5}"/>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r"/>
      <c:legendEntry>
        <c:idx val="8"/>
        <c:delete val="1"/>
      </c:legendEntry>
      <c:layout>
        <c:manualLayout>
          <c:xMode val="edge"/>
          <c:yMode val="edge"/>
          <c:x val="0.68630431422654059"/>
          <c:y val="9.1767007958090854E-2"/>
          <c:w val="0.29799260182790493"/>
          <c:h val="0.844841083450759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Montería </a:t>
            </a:r>
            <a:r>
              <a:rPr lang="en-GB" sz="1100" b="1" i="0" u="none" strike="noStrike" baseline="0">
                <a:effectLst/>
              </a:rPr>
              <a:t>- 10 años de vida útil</a:t>
            </a:r>
            <a:endParaRPr lang="en-GB" sz="1100"/>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18760198246282883"/>
          <c:y val="0.14828840234086002"/>
          <c:w val="0.46729616387260309"/>
          <c:h val="0.65991947167214993"/>
        </c:manualLayout>
      </c:layout>
      <c:barChart>
        <c:barDir val="col"/>
        <c:grouping val="stacked"/>
        <c:varyColors val="0"/>
        <c:ser>
          <c:idx val="0"/>
          <c:order val="0"/>
          <c:tx>
            <c:strRef>
              <c:f>Outputs!$C$81</c:f>
              <c:strCache>
                <c:ptCount val="1"/>
                <c:pt idx="0">
                  <c:v>Adquisición</c:v>
                </c:pt>
              </c:strCache>
            </c:strRef>
          </c:tx>
          <c:spPr>
            <a:solidFill>
              <a:schemeClr val="accent1"/>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Outputs!$X$81:$AB$81</c:f>
              <c:numCache>
                <c:formatCode>"$"#,##0.0_);[Red]\("$"#,##0.0\)</c:formatCode>
                <c:ptCount val="5"/>
                <c:pt idx="0">
                  <c:v>53.45577738515901</c:v>
                </c:pt>
                <c:pt idx="1">
                  <c:v>57.043723989006672</c:v>
                </c:pt>
                <c:pt idx="2">
                  <c:v>72.890406360424024</c:v>
                </c:pt>
                <c:pt idx="3">
                  <c:v>103.8566411464468</c:v>
                </c:pt>
                <c:pt idx="4">
                  <c:v>155.83602866116999</c:v>
                </c:pt>
              </c:numCache>
            </c:numRef>
          </c:val>
          <c:extLst>
            <c:ext xmlns:c16="http://schemas.microsoft.com/office/drawing/2014/chart" uri="{C3380CC4-5D6E-409C-BE32-E72D297353CC}">
              <c16:uniqueId val="{00000000-538B-4304-BABD-E4815BABAC9E}"/>
            </c:ext>
          </c:extLst>
        </c:ser>
        <c:ser>
          <c:idx val="1"/>
          <c:order val="1"/>
          <c:tx>
            <c:strRef>
              <c:f>Outputs!$C$82</c:f>
              <c:strCache>
                <c:ptCount val="1"/>
                <c:pt idx="0">
                  <c:v>Financiación</c:v>
                </c:pt>
              </c:strCache>
            </c:strRef>
          </c:tx>
          <c:spPr>
            <a:solidFill>
              <a:schemeClr val="accent2"/>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Outputs!$X$82:$AB$82</c:f>
              <c:numCache>
                <c:formatCode>"$"#,##0.0_);[Red]\("$"#,##0.0\)</c:formatCode>
                <c:ptCount val="5"/>
                <c:pt idx="0">
                  <c:v>11.026079242406958</c:v>
                </c:pt>
                <c:pt idx="1">
                  <c:v>11.026079242406958</c:v>
                </c:pt>
                <c:pt idx="2">
                  <c:v>13.426590959388546</c:v>
                </c:pt>
                <c:pt idx="3">
                  <c:v>18.51038653628429</c:v>
                </c:pt>
                <c:pt idx="4">
                  <c:v>22.459024877522637</c:v>
                </c:pt>
              </c:numCache>
            </c:numRef>
          </c:val>
          <c:extLst>
            <c:ext xmlns:c16="http://schemas.microsoft.com/office/drawing/2014/chart" uri="{C3380CC4-5D6E-409C-BE32-E72D297353CC}">
              <c16:uniqueId val="{00000001-538B-4304-BABD-E4815BABAC9E}"/>
            </c:ext>
          </c:extLst>
        </c:ser>
        <c:ser>
          <c:idx val="2"/>
          <c:order val="2"/>
          <c:tx>
            <c:strRef>
              <c:f>Outputs!$C$83</c:f>
              <c:strCache>
                <c:ptCount val="1"/>
                <c:pt idx="0">
                  <c:v>Energético</c:v>
                </c:pt>
              </c:strCache>
            </c:strRef>
          </c:tx>
          <c:spPr>
            <a:solidFill>
              <a:schemeClr val="accent3"/>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Outputs!$X$83:$AB$83</c:f>
              <c:numCache>
                <c:formatCode>"$"#,##0.0_);[Red]\("$"#,##0.0\)</c:formatCode>
                <c:ptCount val="5"/>
                <c:pt idx="0">
                  <c:v>233.38666666666668</c:v>
                </c:pt>
                <c:pt idx="1">
                  <c:v>138.09432069970853</c:v>
                </c:pt>
                <c:pt idx="2">
                  <c:v>147.35712836201404</c:v>
                </c:pt>
                <c:pt idx="3">
                  <c:v>98.384397617021293</c:v>
                </c:pt>
                <c:pt idx="4">
                  <c:v>162.56901400000001</c:v>
                </c:pt>
              </c:numCache>
            </c:numRef>
          </c:val>
          <c:extLst>
            <c:ext xmlns:c16="http://schemas.microsoft.com/office/drawing/2014/chart" uri="{C3380CC4-5D6E-409C-BE32-E72D297353CC}">
              <c16:uniqueId val="{00000002-538B-4304-BABD-E4815BABAC9E}"/>
            </c:ext>
          </c:extLst>
        </c:ser>
        <c:ser>
          <c:idx val="3"/>
          <c:order val="3"/>
          <c:tx>
            <c:strRef>
              <c:f>Outputs!$C$84</c:f>
              <c:strCache>
                <c:ptCount val="1"/>
                <c:pt idx="0">
                  <c:v>Mantenimiento</c:v>
                </c:pt>
              </c:strCache>
            </c:strRef>
          </c:tx>
          <c:spPr>
            <a:solidFill>
              <a:schemeClr val="accent4"/>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Outputs!$X$84:$AB$84</c:f>
              <c:numCache>
                <c:formatCode>"$"#,##0.0_);[Red]\("$"#,##0.0\)</c:formatCode>
                <c:ptCount val="5"/>
                <c:pt idx="0">
                  <c:v>106.38</c:v>
                </c:pt>
                <c:pt idx="1">
                  <c:v>127.65599999999999</c:v>
                </c:pt>
                <c:pt idx="2">
                  <c:v>69.147000000000006</c:v>
                </c:pt>
                <c:pt idx="3">
                  <c:v>69.147000000000006</c:v>
                </c:pt>
                <c:pt idx="4">
                  <c:v>61.204998279644968</c:v>
                </c:pt>
              </c:numCache>
            </c:numRef>
          </c:val>
          <c:extLst>
            <c:ext xmlns:c16="http://schemas.microsoft.com/office/drawing/2014/chart" uri="{C3380CC4-5D6E-409C-BE32-E72D297353CC}">
              <c16:uniqueId val="{00000003-538B-4304-BABD-E4815BABAC9E}"/>
            </c:ext>
          </c:extLst>
        </c:ser>
        <c:ser>
          <c:idx val="4"/>
          <c:order val="4"/>
          <c:tx>
            <c:strRef>
              <c:f>Outputs!$C$85</c:f>
              <c:strCache>
                <c:ptCount val="1"/>
                <c:pt idx="0">
                  <c:v>Personal y otros operativos</c:v>
                </c:pt>
              </c:strCache>
            </c:strRef>
          </c:tx>
          <c:spPr>
            <a:solidFill>
              <a:schemeClr val="accent5"/>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Outputs!$X$85:$AB$85</c:f>
              <c:numCache>
                <c:formatCode>"$"#,##0.0_);[Red]\("$"#,##0.0\)</c:formatCode>
                <c:ptCount val="5"/>
                <c:pt idx="0">
                  <c:v>255.18883038869257</c:v>
                </c:pt>
                <c:pt idx="1">
                  <c:v>255.18883038869257</c:v>
                </c:pt>
                <c:pt idx="2">
                  <c:v>255.18883038869257</c:v>
                </c:pt>
                <c:pt idx="3">
                  <c:v>255.18883038869257</c:v>
                </c:pt>
                <c:pt idx="4">
                  <c:v>255.18883038869257</c:v>
                </c:pt>
              </c:numCache>
            </c:numRef>
          </c:val>
          <c:extLst>
            <c:ext xmlns:c16="http://schemas.microsoft.com/office/drawing/2014/chart" uri="{C3380CC4-5D6E-409C-BE32-E72D297353CC}">
              <c16:uniqueId val="{00000004-538B-4304-BABD-E4815BABAC9E}"/>
            </c:ext>
          </c:extLst>
        </c:ser>
        <c:ser>
          <c:idx val="5"/>
          <c:order val="5"/>
          <c:tx>
            <c:strRef>
              <c:f>Outputs!$C$86</c:f>
              <c:strCache>
                <c:ptCount val="1"/>
                <c:pt idx="0">
                  <c:v>Administración y telecomunicaciones</c:v>
                </c:pt>
              </c:strCache>
            </c:strRef>
          </c:tx>
          <c:spPr>
            <a:solidFill>
              <a:schemeClr val="accent6"/>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Outputs!$X$86:$AB$86</c:f>
              <c:numCache>
                <c:formatCode>"$"#,##0.0_);[Red]\("$"#,##0.0\)</c:formatCode>
                <c:ptCount val="5"/>
                <c:pt idx="0">
                  <c:v>15.795227844522968</c:v>
                </c:pt>
                <c:pt idx="1">
                  <c:v>15.795227844522968</c:v>
                </c:pt>
                <c:pt idx="2">
                  <c:v>15.795227844522968</c:v>
                </c:pt>
                <c:pt idx="3">
                  <c:v>15.795227844522968</c:v>
                </c:pt>
                <c:pt idx="4">
                  <c:v>15.795227844522968</c:v>
                </c:pt>
              </c:numCache>
            </c:numRef>
          </c:val>
          <c:extLst>
            <c:ext xmlns:c16="http://schemas.microsoft.com/office/drawing/2014/chart" uri="{C3380CC4-5D6E-409C-BE32-E72D297353CC}">
              <c16:uniqueId val="{00000005-538B-4304-BABD-E4815BABAC9E}"/>
            </c:ext>
          </c:extLst>
        </c:ser>
        <c:ser>
          <c:idx val="6"/>
          <c:order val="6"/>
          <c:tx>
            <c:strRef>
              <c:f>Outputs!$C$87</c:f>
              <c:strCache>
                <c:ptCount val="1"/>
                <c:pt idx="0">
                  <c:v>Impuestos</c:v>
                </c:pt>
              </c:strCache>
            </c:strRef>
          </c:tx>
          <c:spPr>
            <a:solidFill>
              <a:schemeClr val="accent1">
                <a:lumMod val="60000"/>
              </a:schemeClr>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Outputs!$X$87:$AB$87</c:f>
              <c:numCache>
                <c:formatCode>"$"#,##0.0_);[Red]\("$"#,##0.0\)</c:formatCode>
                <c:ptCount val="5"/>
                <c:pt idx="0">
                  <c:v>4.2991087553985086</c:v>
                </c:pt>
                <c:pt idx="1">
                  <c:v>4.2991087553985086</c:v>
                </c:pt>
                <c:pt idx="2">
                  <c:v>4.3187396937573617</c:v>
                </c:pt>
                <c:pt idx="3">
                  <c:v>5.4754927365528072</c:v>
                </c:pt>
                <c:pt idx="4">
                  <c:v>5.7871048292108362</c:v>
                </c:pt>
              </c:numCache>
            </c:numRef>
          </c:val>
          <c:extLst>
            <c:ext xmlns:c16="http://schemas.microsoft.com/office/drawing/2014/chart" uri="{C3380CC4-5D6E-409C-BE32-E72D297353CC}">
              <c16:uniqueId val="{00000006-538B-4304-BABD-E4815BABAC9E}"/>
            </c:ext>
          </c:extLst>
        </c:ser>
        <c:ser>
          <c:idx val="7"/>
          <c:order val="7"/>
          <c:tx>
            <c:strRef>
              <c:f>Outputs!$C$88</c:f>
              <c:strCache>
                <c:ptCount val="1"/>
                <c:pt idx="0">
                  <c:v>Seguros</c:v>
                </c:pt>
              </c:strCache>
            </c:strRef>
          </c:tx>
          <c:spPr>
            <a:solidFill>
              <a:schemeClr val="accent2">
                <a:lumMod val="60000"/>
              </a:schemeClr>
            </a:solidFill>
            <a:ln>
              <a:noFill/>
            </a:ln>
            <a:effectLst/>
          </c:spPr>
          <c:invertIfNegative val="0"/>
          <c:cat>
            <c:strRef>
              <c:f>Outputs!$X$80:$AB$80</c:f>
              <c:strCache>
                <c:ptCount val="5"/>
                <c:pt idx="0">
                  <c:v>Gasolina</c:v>
                </c:pt>
                <c:pt idx="1">
                  <c:v>Gas natural - gasolina</c:v>
                </c:pt>
                <c:pt idx="2">
                  <c:v>Híbrido mild</c:v>
                </c:pt>
                <c:pt idx="3">
                  <c:v>Híbrido</c:v>
                </c:pt>
                <c:pt idx="4">
                  <c:v>Eléctrico</c:v>
                </c:pt>
              </c:strCache>
            </c:strRef>
          </c:cat>
          <c:val>
            <c:numRef>
              <c:f>Outputs!$X$88:$AB$88</c:f>
              <c:numCache>
                <c:formatCode>"$"#,##0.0_);[Red]\("$"#,##0.0\)</c:formatCode>
                <c:ptCount val="5"/>
                <c:pt idx="0">
                  <c:v>26.960677122104435</c:v>
                </c:pt>
                <c:pt idx="1">
                  <c:v>26.960677122104435</c:v>
                </c:pt>
                <c:pt idx="2">
                  <c:v>23.953260278759323</c:v>
                </c:pt>
                <c:pt idx="3">
                  <c:v>24.669311908127209</c:v>
                </c:pt>
                <c:pt idx="4">
                  <c:v>24.269871389870438</c:v>
                </c:pt>
              </c:numCache>
            </c:numRef>
          </c:val>
          <c:extLst>
            <c:ext xmlns:c16="http://schemas.microsoft.com/office/drawing/2014/chart" uri="{C3380CC4-5D6E-409C-BE32-E72D297353CC}">
              <c16:uniqueId val="{00000007-538B-4304-BABD-E4815BABAC9E}"/>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8"/>
          <c:order val="8"/>
          <c:tx>
            <c:strRef>
              <c:f>Outputs!$C$89</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Outputs!$X$80:$AB$80</c:f>
              <c:strCache>
                <c:ptCount val="5"/>
                <c:pt idx="0">
                  <c:v>Gasolina</c:v>
                </c:pt>
                <c:pt idx="1">
                  <c:v>Gas natural - gasolina</c:v>
                </c:pt>
                <c:pt idx="2">
                  <c:v>Híbrido mild</c:v>
                </c:pt>
                <c:pt idx="3">
                  <c:v>Híbrido</c:v>
                </c:pt>
                <c:pt idx="4">
                  <c:v>Eléctrico</c:v>
                </c:pt>
              </c:strCache>
            </c:strRef>
          </c:cat>
          <c:val>
            <c:numRef>
              <c:f>Outputs!$X$89:$AB$89</c:f>
              <c:numCache>
                <c:formatCode>_("$"* #,##0.0_);_("$"* \(#,##0.0\);_("$"* "-"??_);_(@_)</c:formatCode>
                <c:ptCount val="5"/>
                <c:pt idx="0" formatCode="_(&quot;$&quot;* #,##0_);_(&quot;$&quot;* \(#,##0\);_(&quot;$&quot;* &quot;-&quot;??_);_(@_)">
                  <c:v>706.49236740495121</c:v>
                </c:pt>
                <c:pt idx="1">
                  <c:v>636.06396804184067</c:v>
                </c:pt>
                <c:pt idx="2">
                  <c:v>602.07718388755882</c:v>
                </c:pt>
                <c:pt idx="3">
                  <c:v>591.02728817764785</c:v>
                </c:pt>
                <c:pt idx="4">
                  <c:v>703.11010027063446</c:v>
                </c:pt>
              </c:numCache>
            </c:numRef>
          </c:val>
          <c:smooth val="0"/>
          <c:extLst>
            <c:ext xmlns:c16="http://schemas.microsoft.com/office/drawing/2014/chart" uri="{C3380CC4-5D6E-409C-BE32-E72D297353CC}">
              <c16:uniqueId val="{00000008-538B-4304-BABD-E4815BABAC9E}"/>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max val="14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r"/>
      <c:legendEntry>
        <c:idx val="8"/>
        <c:delete val="1"/>
      </c:legendEntry>
      <c:layout>
        <c:manualLayout>
          <c:xMode val="edge"/>
          <c:yMode val="edge"/>
          <c:x val="0.68630431422654059"/>
          <c:y val="9.1767007958090854E-2"/>
          <c:w val="0.29799260182790493"/>
          <c:h val="0.844841083450759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Tunja </a:t>
            </a:r>
            <a:r>
              <a:rPr lang="en-GB" sz="1100" b="1" i="0" u="none" strike="noStrike" baseline="0">
                <a:effectLst/>
              </a:rPr>
              <a:t>- 10 años de vida útil</a:t>
            </a:r>
            <a:endParaRPr lang="en-GB" sz="1100"/>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18760198246282883"/>
          <c:y val="0.14828840234086002"/>
          <c:w val="0.46729616387260309"/>
          <c:h val="0.67216292753735885"/>
        </c:manualLayout>
      </c:layout>
      <c:barChart>
        <c:barDir val="col"/>
        <c:grouping val="stacked"/>
        <c:varyColors val="0"/>
        <c:ser>
          <c:idx val="0"/>
          <c:order val="0"/>
          <c:tx>
            <c:strRef>
              <c:f>Outputs!$C$81</c:f>
              <c:strCache>
                <c:ptCount val="1"/>
                <c:pt idx="0">
                  <c:v>Adquisición</c:v>
                </c:pt>
              </c:strCache>
            </c:strRef>
          </c:tx>
          <c:spPr>
            <a:solidFill>
              <a:schemeClr val="accent1"/>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Outputs!$AC$81:$AG$81</c:f>
              <c:numCache>
                <c:formatCode>"$"#,##0.0_);[Red]\("$"#,##0.0\)</c:formatCode>
                <c:ptCount val="5"/>
                <c:pt idx="0">
                  <c:v>132.89535353535354</c:v>
                </c:pt>
                <c:pt idx="1">
                  <c:v>117.37090909090911</c:v>
                </c:pt>
                <c:pt idx="2">
                  <c:v>149.9862626262626</c:v>
                </c:pt>
                <c:pt idx="3">
                  <c:v>213.72040404040399</c:v>
                </c:pt>
                <c:pt idx="4">
                  <c:v>267.25286195286196</c:v>
                </c:pt>
              </c:numCache>
            </c:numRef>
          </c:val>
          <c:extLst>
            <c:ext xmlns:c16="http://schemas.microsoft.com/office/drawing/2014/chart" uri="{C3380CC4-5D6E-409C-BE32-E72D297353CC}">
              <c16:uniqueId val="{00000000-63FE-4DFE-8B66-BAD620A671AA}"/>
            </c:ext>
          </c:extLst>
        </c:ser>
        <c:ser>
          <c:idx val="1"/>
          <c:order val="1"/>
          <c:tx>
            <c:strRef>
              <c:f>Outputs!$C$82</c:f>
              <c:strCache>
                <c:ptCount val="1"/>
                <c:pt idx="0">
                  <c:v>Financiación</c:v>
                </c:pt>
              </c:strCache>
            </c:strRef>
          </c:tx>
          <c:spPr>
            <a:solidFill>
              <a:schemeClr val="accent2"/>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Outputs!$AC$82:$AG$82</c:f>
              <c:numCache>
                <c:formatCode>"$"#,##0.0_);[Red]\("$"#,##0.0\)</c:formatCode>
                <c:ptCount val="5"/>
                <c:pt idx="0">
                  <c:v>29.829468051112961</c:v>
                </c:pt>
                <c:pt idx="1">
                  <c:v>24.668250966895393</c:v>
                </c:pt>
                <c:pt idx="2">
                  <c:v>30.038829590684401</c:v>
                </c:pt>
                <c:pt idx="3">
                  <c:v>41.412622794793528</c:v>
                </c:pt>
                <c:pt idx="4">
                  <c:v>41.872307914287354</c:v>
                </c:pt>
              </c:numCache>
            </c:numRef>
          </c:val>
          <c:extLst>
            <c:ext xmlns:c16="http://schemas.microsoft.com/office/drawing/2014/chart" uri="{C3380CC4-5D6E-409C-BE32-E72D297353CC}">
              <c16:uniqueId val="{00000001-63FE-4DFE-8B66-BAD620A671AA}"/>
            </c:ext>
          </c:extLst>
        </c:ser>
        <c:ser>
          <c:idx val="2"/>
          <c:order val="2"/>
          <c:tx>
            <c:strRef>
              <c:f>Outputs!$C$83</c:f>
              <c:strCache>
                <c:ptCount val="1"/>
                <c:pt idx="0">
                  <c:v>Energético</c:v>
                </c:pt>
              </c:strCache>
            </c:strRef>
          </c:tx>
          <c:spPr>
            <a:solidFill>
              <a:schemeClr val="accent3"/>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Outputs!$AC$83:$AG$83</c:f>
              <c:numCache>
                <c:formatCode>"$"#,##0.0_);[Red]\("$"#,##0.0\)</c:formatCode>
                <c:ptCount val="5"/>
                <c:pt idx="0">
                  <c:v>256.82013154132113</c:v>
                </c:pt>
                <c:pt idx="1">
                  <c:v>168.64000000000001</c:v>
                </c:pt>
                <c:pt idx="2">
                  <c:v>151.2127936265137</c:v>
                </c:pt>
                <c:pt idx="3">
                  <c:v>100.95866944680853</c:v>
                </c:pt>
                <c:pt idx="4">
                  <c:v>179.816723</c:v>
                </c:pt>
              </c:numCache>
            </c:numRef>
          </c:val>
          <c:extLst>
            <c:ext xmlns:c16="http://schemas.microsoft.com/office/drawing/2014/chart" uri="{C3380CC4-5D6E-409C-BE32-E72D297353CC}">
              <c16:uniqueId val="{00000002-63FE-4DFE-8B66-BAD620A671AA}"/>
            </c:ext>
          </c:extLst>
        </c:ser>
        <c:ser>
          <c:idx val="3"/>
          <c:order val="3"/>
          <c:tx>
            <c:strRef>
              <c:f>Outputs!$C$84</c:f>
              <c:strCache>
                <c:ptCount val="1"/>
                <c:pt idx="0">
                  <c:v>Mantenimiento</c:v>
                </c:pt>
              </c:strCache>
            </c:strRef>
          </c:tx>
          <c:spPr>
            <a:solidFill>
              <a:schemeClr val="accent4"/>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Outputs!$AC$84:$AG$84</c:f>
              <c:numCache>
                <c:formatCode>"$"#,##0.0_);[Red]\("$"#,##0.0\)</c:formatCode>
                <c:ptCount val="5"/>
                <c:pt idx="0">
                  <c:v>145.39146299999999</c:v>
                </c:pt>
                <c:pt idx="1">
                  <c:v>174.46975559999998</c:v>
                </c:pt>
                <c:pt idx="2">
                  <c:v>94.504450949999992</c:v>
                </c:pt>
                <c:pt idx="3">
                  <c:v>94.504450949999992</c:v>
                </c:pt>
                <c:pt idx="4">
                  <c:v>83.649974081500886</c:v>
                </c:pt>
              </c:numCache>
            </c:numRef>
          </c:val>
          <c:extLst>
            <c:ext xmlns:c16="http://schemas.microsoft.com/office/drawing/2014/chart" uri="{C3380CC4-5D6E-409C-BE32-E72D297353CC}">
              <c16:uniqueId val="{00000003-63FE-4DFE-8B66-BAD620A671AA}"/>
            </c:ext>
          </c:extLst>
        </c:ser>
        <c:ser>
          <c:idx val="4"/>
          <c:order val="4"/>
          <c:tx>
            <c:strRef>
              <c:f>Outputs!$C$85</c:f>
              <c:strCache>
                <c:ptCount val="1"/>
                <c:pt idx="0">
                  <c:v>Personal y otros operativos</c:v>
                </c:pt>
              </c:strCache>
            </c:strRef>
          </c:tx>
          <c:spPr>
            <a:solidFill>
              <a:schemeClr val="accent5"/>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Outputs!$AC$85:$AG$85</c:f>
              <c:numCache>
                <c:formatCode>"$"#,##0.0_);[Red]\("$"#,##0.0\)</c:formatCode>
                <c:ptCount val="5"/>
                <c:pt idx="0">
                  <c:v>532.63891374727268</c:v>
                </c:pt>
                <c:pt idx="1">
                  <c:v>532.63891374727268</c:v>
                </c:pt>
                <c:pt idx="2">
                  <c:v>532.63891374727268</c:v>
                </c:pt>
                <c:pt idx="3">
                  <c:v>532.63891374727268</c:v>
                </c:pt>
                <c:pt idx="4">
                  <c:v>525.60480812272726</c:v>
                </c:pt>
              </c:numCache>
            </c:numRef>
          </c:val>
          <c:extLst>
            <c:ext xmlns:c16="http://schemas.microsoft.com/office/drawing/2014/chart" uri="{C3380CC4-5D6E-409C-BE32-E72D297353CC}">
              <c16:uniqueId val="{00000004-63FE-4DFE-8B66-BAD620A671AA}"/>
            </c:ext>
          </c:extLst>
        </c:ser>
        <c:ser>
          <c:idx val="5"/>
          <c:order val="5"/>
          <c:tx>
            <c:strRef>
              <c:f>Outputs!$C$86</c:f>
              <c:strCache>
                <c:ptCount val="1"/>
                <c:pt idx="0">
                  <c:v>Administración y telecomunicaciones</c:v>
                </c:pt>
              </c:strCache>
            </c:strRef>
          </c:tx>
          <c:spPr>
            <a:solidFill>
              <a:schemeClr val="accent6"/>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Outputs!$AC$86:$AG$86</c:f>
              <c:numCache>
                <c:formatCode>"$"#,##0.0_);[Red]\("$"#,##0.0\)</c:formatCode>
                <c:ptCount val="5"/>
                <c:pt idx="0">
                  <c:v>15.686875006060605</c:v>
                </c:pt>
                <c:pt idx="1">
                  <c:v>15.686875006060605</c:v>
                </c:pt>
                <c:pt idx="2">
                  <c:v>15.686875006060605</c:v>
                </c:pt>
                <c:pt idx="3">
                  <c:v>15.686875006060605</c:v>
                </c:pt>
                <c:pt idx="4">
                  <c:v>13.072395838383837</c:v>
                </c:pt>
              </c:numCache>
            </c:numRef>
          </c:val>
          <c:extLst>
            <c:ext xmlns:c16="http://schemas.microsoft.com/office/drawing/2014/chart" uri="{C3380CC4-5D6E-409C-BE32-E72D297353CC}">
              <c16:uniqueId val="{00000005-63FE-4DFE-8B66-BAD620A671AA}"/>
            </c:ext>
          </c:extLst>
        </c:ser>
        <c:ser>
          <c:idx val="6"/>
          <c:order val="6"/>
          <c:tx>
            <c:strRef>
              <c:f>Outputs!$C$87</c:f>
              <c:strCache>
                <c:ptCount val="1"/>
                <c:pt idx="0">
                  <c:v>Impuestos</c:v>
                </c:pt>
              </c:strCache>
            </c:strRef>
          </c:tx>
          <c:spPr>
            <a:solidFill>
              <a:schemeClr val="accent1">
                <a:lumMod val="60000"/>
              </a:schemeClr>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Outputs!$AC$87:$AG$87</c:f>
              <c:numCache>
                <c:formatCode>"$"#,##0.0_);[Red]\("$"#,##0.0\)</c:formatCode>
                <c:ptCount val="5"/>
                <c:pt idx="0">
                  <c:v>9.3168398545454547</c:v>
                </c:pt>
                <c:pt idx="1">
                  <c:v>9.6784560161616167</c:v>
                </c:pt>
                <c:pt idx="2">
                  <c:v>9.7188600565656564</c:v>
                </c:pt>
                <c:pt idx="3">
                  <c:v>12.099668137373737</c:v>
                </c:pt>
                <c:pt idx="4">
                  <c:v>10.72836014814815</c:v>
                </c:pt>
              </c:numCache>
            </c:numRef>
          </c:val>
          <c:extLst>
            <c:ext xmlns:c16="http://schemas.microsoft.com/office/drawing/2014/chart" uri="{C3380CC4-5D6E-409C-BE32-E72D297353CC}">
              <c16:uniqueId val="{00000006-63FE-4DFE-8B66-BAD620A671AA}"/>
            </c:ext>
          </c:extLst>
        </c:ser>
        <c:ser>
          <c:idx val="7"/>
          <c:order val="7"/>
          <c:tx>
            <c:strRef>
              <c:f>Outputs!$C$88</c:f>
              <c:strCache>
                <c:ptCount val="1"/>
                <c:pt idx="0">
                  <c:v>Seguros</c:v>
                </c:pt>
              </c:strCache>
            </c:strRef>
          </c:tx>
          <c:spPr>
            <a:solidFill>
              <a:schemeClr val="accent2">
                <a:lumMod val="60000"/>
              </a:schemeClr>
            </a:solidFill>
            <a:ln>
              <a:noFill/>
            </a:ln>
            <a:effectLst/>
          </c:spPr>
          <c:invertIfNegative val="0"/>
          <c:cat>
            <c:strRef>
              <c:f>Outputs!$AC$80:$AG$80</c:f>
              <c:strCache>
                <c:ptCount val="5"/>
                <c:pt idx="0">
                  <c:v>Gasolina</c:v>
                </c:pt>
                <c:pt idx="1">
                  <c:v>Gas natural - gasolina</c:v>
                </c:pt>
                <c:pt idx="2">
                  <c:v>Híbrido mild</c:v>
                </c:pt>
                <c:pt idx="3">
                  <c:v>Híbrido</c:v>
                </c:pt>
                <c:pt idx="4">
                  <c:v>Eléctrico</c:v>
                </c:pt>
              </c:strCache>
            </c:strRef>
          </c:cat>
          <c:val>
            <c:numRef>
              <c:f>Outputs!$AC$88:$AG$88</c:f>
              <c:numCache>
                <c:formatCode>"$"#,##0.0_);[Red]\("$"#,##0.0\)</c:formatCode>
                <c:ptCount val="5"/>
                <c:pt idx="0">
                  <c:v>50.837915151515155</c:v>
                </c:pt>
                <c:pt idx="1">
                  <c:v>50.837915151515155</c:v>
                </c:pt>
                <c:pt idx="2">
                  <c:v>44.648104484848488</c:v>
                </c:pt>
                <c:pt idx="3">
                  <c:v>46.12186892929293</c:v>
                </c:pt>
                <c:pt idx="4">
                  <c:v>37.749789764309767</c:v>
                </c:pt>
              </c:numCache>
            </c:numRef>
          </c:val>
          <c:extLst>
            <c:ext xmlns:c16="http://schemas.microsoft.com/office/drawing/2014/chart" uri="{C3380CC4-5D6E-409C-BE32-E72D297353CC}">
              <c16:uniqueId val="{00000007-63FE-4DFE-8B66-BAD620A671AA}"/>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8"/>
          <c:order val="8"/>
          <c:tx>
            <c:strRef>
              <c:f>Outputs!$C$89</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Outputs!$AC$80:$AG$80</c:f>
              <c:strCache>
                <c:ptCount val="5"/>
                <c:pt idx="0">
                  <c:v>Gasolina</c:v>
                </c:pt>
                <c:pt idx="1">
                  <c:v>Gas natural - gasolina</c:v>
                </c:pt>
                <c:pt idx="2">
                  <c:v>Híbrido mild</c:v>
                </c:pt>
                <c:pt idx="3">
                  <c:v>Híbrido</c:v>
                </c:pt>
                <c:pt idx="4">
                  <c:v>Eléctrico</c:v>
                </c:pt>
              </c:strCache>
            </c:strRef>
          </c:cat>
          <c:val>
            <c:numRef>
              <c:f>Outputs!$AC$89:$AG$89</c:f>
              <c:numCache>
                <c:formatCode>_("$"* #,##0.0_);_("$"* \(#,##0.0\);_("$"* "-"??_);_(@_)</c:formatCode>
                <c:ptCount val="5"/>
                <c:pt idx="0">
                  <c:v>1173.4169598871813</c:v>
                </c:pt>
                <c:pt idx="1">
                  <c:v>1093.9910755788144</c:v>
                </c:pt>
                <c:pt idx="2">
                  <c:v>1028.4350900882082</c:v>
                </c:pt>
                <c:pt idx="3">
                  <c:v>1057.1434730520061</c:v>
                </c:pt>
                <c:pt idx="4">
                  <c:v>1159.7472208222191</c:v>
                </c:pt>
              </c:numCache>
            </c:numRef>
          </c:val>
          <c:smooth val="0"/>
          <c:extLst>
            <c:ext xmlns:c16="http://schemas.microsoft.com/office/drawing/2014/chart" uri="{C3380CC4-5D6E-409C-BE32-E72D297353CC}">
              <c16:uniqueId val="{00000008-63FE-4DFE-8B66-BAD620A671AA}"/>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r"/>
      <c:legendEntry>
        <c:idx val="8"/>
        <c:delete val="1"/>
      </c:legendEntry>
      <c:layout>
        <c:manualLayout>
          <c:xMode val="edge"/>
          <c:yMode val="edge"/>
          <c:x val="0.68630431422654059"/>
          <c:y val="9.1767007958090854E-2"/>
          <c:w val="0.29799260182790493"/>
          <c:h val="0.844841083450759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Facatativá </a:t>
            </a:r>
            <a:r>
              <a:rPr lang="en-GB" sz="1100" b="1" i="0" u="none" strike="noStrike" baseline="0">
                <a:effectLst/>
              </a:rPr>
              <a:t>- 10 años de vida útil</a:t>
            </a:r>
            <a:endParaRPr lang="en-GB" sz="1100"/>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18760198246282883"/>
          <c:y val="0.14828840234086002"/>
          <c:w val="0.46729616387260309"/>
          <c:h val="0.66812412280489242"/>
        </c:manualLayout>
      </c:layout>
      <c:barChart>
        <c:barDir val="col"/>
        <c:grouping val="stacked"/>
        <c:varyColors val="0"/>
        <c:ser>
          <c:idx val="0"/>
          <c:order val="0"/>
          <c:tx>
            <c:strRef>
              <c:f>Outputs!$C$81</c:f>
              <c:strCache>
                <c:ptCount val="1"/>
                <c:pt idx="0">
                  <c:v>Adquisición</c:v>
                </c:pt>
              </c:strCache>
            </c:strRef>
          </c:tx>
          <c:spPr>
            <a:solidFill>
              <a:schemeClr val="accent1"/>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Outputs!$AH$81:$AL$81</c:f>
              <c:numCache>
                <c:formatCode>"$"#,##0.0_);[Red]\("$"#,##0.0\)</c:formatCode>
                <c:ptCount val="5"/>
                <c:pt idx="0">
                  <c:v>158.7364725200425</c:v>
                </c:pt>
                <c:pt idx="1">
                  <c:v>140.18001545445767</c:v>
                </c:pt>
                <c:pt idx="2">
                  <c:v>179.16533371969476</c:v>
                </c:pt>
                <c:pt idx="3">
                  <c:v>255.34711677774555</c:v>
                </c:pt>
                <c:pt idx="4">
                  <c:v>370.45039215686273</c:v>
                </c:pt>
              </c:numCache>
            </c:numRef>
          </c:val>
          <c:extLst>
            <c:ext xmlns:c16="http://schemas.microsoft.com/office/drawing/2014/chart" uri="{C3380CC4-5D6E-409C-BE32-E72D297353CC}">
              <c16:uniqueId val="{00000000-BE09-4ECE-AEDD-79CCFA3D1A17}"/>
            </c:ext>
          </c:extLst>
        </c:ser>
        <c:ser>
          <c:idx val="1"/>
          <c:order val="1"/>
          <c:tx>
            <c:strRef>
              <c:f>Outputs!$C$82</c:f>
              <c:strCache>
                <c:ptCount val="1"/>
                <c:pt idx="0">
                  <c:v>Financiación</c:v>
                </c:pt>
              </c:strCache>
            </c:strRef>
          </c:tx>
          <c:spPr>
            <a:solidFill>
              <a:schemeClr val="accent2"/>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Outputs!$AH$82:$AL$82</c:f>
              <c:numCache>
                <c:formatCode>"$"#,##0.0_);[Red]\("$"#,##0.0\)</c:formatCode>
                <c:ptCount val="5"/>
                <c:pt idx="0">
                  <c:v>35.655333442724128</c:v>
                </c:pt>
                <c:pt idx="1">
                  <c:v>29.486101199201247</c:v>
                </c:pt>
                <c:pt idx="2">
                  <c:v>35.90558448611219</c:v>
                </c:pt>
                <c:pt idx="3">
                  <c:v>49.500744430171927</c:v>
                </c:pt>
                <c:pt idx="4">
                  <c:v>58.058242066028683</c:v>
                </c:pt>
              </c:numCache>
            </c:numRef>
          </c:val>
          <c:extLst>
            <c:ext xmlns:c16="http://schemas.microsoft.com/office/drawing/2014/chart" uri="{C3380CC4-5D6E-409C-BE32-E72D297353CC}">
              <c16:uniqueId val="{00000001-BE09-4ECE-AEDD-79CCFA3D1A17}"/>
            </c:ext>
          </c:extLst>
        </c:ser>
        <c:ser>
          <c:idx val="2"/>
          <c:order val="2"/>
          <c:tx>
            <c:strRef>
              <c:f>Outputs!$C$83</c:f>
              <c:strCache>
                <c:ptCount val="1"/>
                <c:pt idx="0">
                  <c:v>Energético</c:v>
                </c:pt>
              </c:strCache>
            </c:strRef>
          </c:tx>
          <c:spPr>
            <a:solidFill>
              <a:schemeClr val="accent3"/>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Outputs!$AH$83:$AL$83</c:f>
              <c:numCache>
                <c:formatCode>"$"#,##0.0_);[Red]\("$"#,##0.0\)</c:formatCode>
                <c:ptCount val="5"/>
                <c:pt idx="0">
                  <c:v>294.89999999999998</c:v>
                </c:pt>
                <c:pt idx="1">
                  <c:v>170.28266869016338</c:v>
                </c:pt>
                <c:pt idx="2">
                  <c:v>148.95664015296367</c:v>
                </c:pt>
                <c:pt idx="3">
                  <c:v>99.45232697872342</c:v>
                </c:pt>
                <c:pt idx="4">
                  <c:v>166.77166100000002</c:v>
                </c:pt>
              </c:numCache>
            </c:numRef>
          </c:val>
          <c:extLst>
            <c:ext xmlns:c16="http://schemas.microsoft.com/office/drawing/2014/chart" uri="{C3380CC4-5D6E-409C-BE32-E72D297353CC}">
              <c16:uniqueId val="{00000002-BE09-4ECE-AEDD-79CCFA3D1A17}"/>
            </c:ext>
          </c:extLst>
        </c:ser>
        <c:ser>
          <c:idx val="3"/>
          <c:order val="3"/>
          <c:tx>
            <c:strRef>
              <c:f>Outputs!$C$84</c:f>
              <c:strCache>
                <c:ptCount val="1"/>
                <c:pt idx="0">
                  <c:v>Mantenimiento</c:v>
                </c:pt>
              </c:strCache>
            </c:strRef>
          </c:tx>
          <c:spPr>
            <a:solidFill>
              <a:schemeClr val="accent4"/>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Outputs!$AH$84:$AL$84</c:f>
              <c:numCache>
                <c:formatCode>"$"#,##0.0_);[Red]\("$"#,##0.0\)</c:formatCode>
                <c:ptCount val="5"/>
                <c:pt idx="0">
                  <c:v>79.593276988399069</c:v>
                </c:pt>
                <c:pt idx="1">
                  <c:v>95.511932386078882</c:v>
                </c:pt>
                <c:pt idx="2">
                  <c:v>51.735630042459398</c:v>
                </c:pt>
                <c:pt idx="3">
                  <c:v>51.735630042459398</c:v>
                </c:pt>
                <c:pt idx="4">
                  <c:v>45.793442199156523</c:v>
                </c:pt>
              </c:numCache>
            </c:numRef>
          </c:val>
          <c:extLst>
            <c:ext xmlns:c16="http://schemas.microsoft.com/office/drawing/2014/chart" uri="{C3380CC4-5D6E-409C-BE32-E72D297353CC}">
              <c16:uniqueId val="{00000003-BE09-4ECE-AEDD-79CCFA3D1A17}"/>
            </c:ext>
          </c:extLst>
        </c:ser>
        <c:ser>
          <c:idx val="4"/>
          <c:order val="4"/>
          <c:tx>
            <c:strRef>
              <c:f>Outputs!$C$85</c:f>
              <c:strCache>
                <c:ptCount val="1"/>
                <c:pt idx="0">
                  <c:v>Personal y otros operativos</c:v>
                </c:pt>
              </c:strCache>
            </c:strRef>
          </c:tx>
          <c:spPr>
            <a:solidFill>
              <a:schemeClr val="accent5"/>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Outputs!$AH$85:$AL$85</c:f>
              <c:numCache>
                <c:formatCode>"$"#,##0.0_);[Red]\("$"#,##0.0\)</c:formatCode>
                <c:ptCount val="5"/>
                <c:pt idx="0">
                  <c:v>479.84200183521682</c:v>
                </c:pt>
                <c:pt idx="1">
                  <c:v>479.84200183521682</c:v>
                </c:pt>
                <c:pt idx="2">
                  <c:v>479.84200183521682</c:v>
                </c:pt>
                <c:pt idx="3">
                  <c:v>479.84200183521682</c:v>
                </c:pt>
                <c:pt idx="4">
                  <c:v>479.00286986058791</c:v>
                </c:pt>
              </c:numCache>
            </c:numRef>
          </c:val>
          <c:extLst>
            <c:ext xmlns:c16="http://schemas.microsoft.com/office/drawing/2014/chart" uri="{C3380CC4-5D6E-409C-BE32-E72D297353CC}">
              <c16:uniqueId val="{00000004-BE09-4ECE-AEDD-79CCFA3D1A17}"/>
            </c:ext>
          </c:extLst>
        </c:ser>
        <c:ser>
          <c:idx val="5"/>
          <c:order val="5"/>
          <c:tx>
            <c:strRef>
              <c:f>Outputs!$C$86</c:f>
              <c:strCache>
                <c:ptCount val="1"/>
                <c:pt idx="0">
                  <c:v>Administración y telecomunicaciones</c:v>
                </c:pt>
              </c:strCache>
            </c:strRef>
          </c:tx>
          <c:spPr>
            <a:solidFill>
              <a:schemeClr val="accent6"/>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Outputs!$AH$86:$AL$86</c:f>
              <c:numCache>
                <c:formatCode>"$"#,##0.0_);[Red]\("$"#,##0.0\)</c:formatCode>
                <c:ptCount val="5"/>
                <c:pt idx="0">
                  <c:v>19.412388022795323</c:v>
                </c:pt>
                <c:pt idx="1">
                  <c:v>19.412388022795323</c:v>
                </c:pt>
                <c:pt idx="2">
                  <c:v>19.412388022795323</c:v>
                </c:pt>
                <c:pt idx="3">
                  <c:v>19.412388022795323</c:v>
                </c:pt>
                <c:pt idx="4">
                  <c:v>18.765308422035481</c:v>
                </c:pt>
              </c:numCache>
            </c:numRef>
          </c:val>
          <c:extLst>
            <c:ext xmlns:c16="http://schemas.microsoft.com/office/drawing/2014/chart" uri="{C3380CC4-5D6E-409C-BE32-E72D297353CC}">
              <c16:uniqueId val="{00000005-BE09-4ECE-AEDD-79CCFA3D1A17}"/>
            </c:ext>
          </c:extLst>
        </c:ser>
        <c:ser>
          <c:idx val="6"/>
          <c:order val="6"/>
          <c:tx>
            <c:strRef>
              <c:f>Outputs!$C$87</c:f>
              <c:strCache>
                <c:ptCount val="1"/>
                <c:pt idx="0">
                  <c:v>Impuestos</c:v>
                </c:pt>
              </c:strCache>
            </c:strRef>
          </c:tx>
          <c:spPr>
            <a:solidFill>
              <a:schemeClr val="accent1">
                <a:lumMod val="60000"/>
              </a:schemeClr>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Outputs!$AH$87:$AL$87</c:f>
              <c:numCache>
                <c:formatCode>"$"#,##0.0_);[Red]\("$"#,##0.0\)</c:formatCode>
                <c:ptCount val="5"/>
                <c:pt idx="0">
                  <c:v>13.062740268521202</c:v>
                </c:pt>
                <c:pt idx="1">
                  <c:v>13.494982130783347</c:v>
                </c:pt>
                <c:pt idx="2">
                  <c:v>13.543277310924369</c:v>
                </c:pt>
                <c:pt idx="3">
                  <c:v>16.389070800734089</c:v>
                </c:pt>
                <c:pt idx="4">
                  <c:v>16.583829131652664</c:v>
                </c:pt>
              </c:numCache>
            </c:numRef>
          </c:val>
          <c:extLst>
            <c:ext xmlns:c16="http://schemas.microsoft.com/office/drawing/2014/chart" uri="{C3380CC4-5D6E-409C-BE32-E72D297353CC}">
              <c16:uniqueId val="{00000006-BE09-4ECE-AEDD-79CCFA3D1A17}"/>
            </c:ext>
          </c:extLst>
        </c:ser>
        <c:ser>
          <c:idx val="7"/>
          <c:order val="7"/>
          <c:tx>
            <c:strRef>
              <c:f>Outputs!$C$88</c:f>
              <c:strCache>
                <c:ptCount val="1"/>
                <c:pt idx="0">
                  <c:v>Seguros</c:v>
                </c:pt>
              </c:strCache>
            </c:strRef>
          </c:tx>
          <c:spPr>
            <a:solidFill>
              <a:schemeClr val="accent2">
                <a:lumMod val="60000"/>
              </a:schemeClr>
            </a:solidFill>
            <a:ln>
              <a:noFill/>
            </a:ln>
            <a:effectLst/>
          </c:spPr>
          <c:invertIfNegative val="0"/>
          <c:cat>
            <c:strRef>
              <c:f>Outputs!$AH$80:$AL$80</c:f>
              <c:strCache>
                <c:ptCount val="5"/>
                <c:pt idx="0">
                  <c:v>Gasolina</c:v>
                </c:pt>
                <c:pt idx="1">
                  <c:v>Gas natural - gasolina</c:v>
                </c:pt>
                <c:pt idx="2">
                  <c:v>Híbrido mild</c:v>
                </c:pt>
                <c:pt idx="3">
                  <c:v>Híbrido</c:v>
                </c:pt>
                <c:pt idx="4">
                  <c:v>Eléctrico</c:v>
                </c:pt>
              </c:strCache>
            </c:strRef>
          </c:cat>
          <c:val>
            <c:numRef>
              <c:f>Outputs!$AH$88:$AL$88</c:f>
              <c:numCache>
                <c:formatCode>"$"#,##0.0_);[Red]\("$"#,##0.0\)</c:formatCode>
                <c:ptCount val="5"/>
                <c:pt idx="0">
                  <c:v>60.766850188351199</c:v>
                </c:pt>
                <c:pt idx="1">
                  <c:v>60.766850188351199</c:v>
                </c:pt>
                <c:pt idx="2">
                  <c:v>53.368134164010428</c:v>
                </c:pt>
                <c:pt idx="3">
                  <c:v>55.129733217424899</c:v>
                </c:pt>
                <c:pt idx="4">
                  <c:v>52.342145471521945</c:v>
                </c:pt>
              </c:numCache>
            </c:numRef>
          </c:val>
          <c:extLst>
            <c:ext xmlns:c16="http://schemas.microsoft.com/office/drawing/2014/chart" uri="{C3380CC4-5D6E-409C-BE32-E72D297353CC}">
              <c16:uniqueId val="{00000007-BE09-4ECE-AEDD-79CCFA3D1A17}"/>
            </c:ext>
          </c:extLst>
        </c:ser>
        <c:dLbls>
          <c:showLegendKey val="0"/>
          <c:showVal val="0"/>
          <c:showCatName val="0"/>
          <c:showSerName val="0"/>
          <c:showPercent val="0"/>
          <c:showBubbleSize val="0"/>
        </c:dLbls>
        <c:gapWidth val="45"/>
        <c:overlap val="100"/>
        <c:axId val="145742464"/>
        <c:axId val="145756928"/>
      </c:barChart>
      <c:lineChart>
        <c:grouping val="standard"/>
        <c:varyColors val="0"/>
        <c:ser>
          <c:idx val="8"/>
          <c:order val="8"/>
          <c:tx>
            <c:strRef>
              <c:f>Outputs!$C$89</c:f>
              <c:strCache>
                <c:ptCount val="1"/>
                <c:pt idx="0">
                  <c:v>Total</c:v>
                </c:pt>
              </c:strCache>
            </c:strRef>
          </c:tx>
          <c:spPr>
            <a:ln w="19050" cap="rnd" cmpd="sng" algn="ctr">
              <a:no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Outputs!$AH$80:$AL$80</c:f>
              <c:strCache>
                <c:ptCount val="5"/>
                <c:pt idx="0">
                  <c:v>Gasolina</c:v>
                </c:pt>
                <c:pt idx="1">
                  <c:v>Gas natural - gasolina</c:v>
                </c:pt>
                <c:pt idx="2">
                  <c:v>Híbrido mild</c:v>
                </c:pt>
                <c:pt idx="3">
                  <c:v>Híbrido</c:v>
                </c:pt>
                <c:pt idx="4">
                  <c:v>Eléctrico</c:v>
                </c:pt>
              </c:strCache>
            </c:strRef>
          </c:cat>
          <c:val>
            <c:numRef>
              <c:f>Outputs!$AH$89:$AL$89</c:f>
              <c:numCache>
                <c:formatCode>_("$"* #,##0.0_);_("$"* \(#,##0.0\);_("$"* "-"??_);_(@_)</c:formatCode>
                <c:ptCount val="5"/>
                <c:pt idx="0">
                  <c:v>1141.9690632660499</c:v>
                </c:pt>
                <c:pt idx="1">
                  <c:v>1008.9769399070478</c:v>
                </c:pt>
                <c:pt idx="2">
                  <c:v>981.92898973417687</c:v>
                </c:pt>
                <c:pt idx="3">
                  <c:v>1026.8090121052714</c:v>
                </c:pt>
                <c:pt idx="4">
                  <c:v>1207.7678903078461</c:v>
                </c:pt>
              </c:numCache>
            </c:numRef>
          </c:val>
          <c:smooth val="0"/>
          <c:extLst>
            <c:ext xmlns:c16="http://schemas.microsoft.com/office/drawing/2014/chart" uri="{C3380CC4-5D6E-409C-BE32-E72D297353CC}">
              <c16:uniqueId val="{00000008-BE09-4ECE-AEDD-79CCFA3D1A17}"/>
            </c:ext>
          </c:extLst>
        </c:ser>
        <c:dLbls>
          <c:showLegendKey val="0"/>
          <c:showVal val="0"/>
          <c:showCatName val="0"/>
          <c:showSerName val="0"/>
          <c:showPercent val="0"/>
          <c:showBubbleSize val="0"/>
        </c:dLbls>
        <c:marker val="1"/>
        <c:smooth val="0"/>
        <c:axId val="145742464"/>
        <c:axId val="145756928"/>
      </c:lineChart>
      <c:catAx>
        <c:axId val="1457424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56928"/>
        <c:crosses val="autoZero"/>
        <c:auto val="1"/>
        <c:lblAlgn val="ctr"/>
        <c:lblOffset val="100"/>
        <c:noMultiLvlLbl val="0"/>
      </c:catAx>
      <c:valAx>
        <c:axId val="145756928"/>
        <c:scaling>
          <c:orientation val="minMax"/>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quot;$&quot;#,##0.0_);[Red]\(&quot;$&quot;#,##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45742464"/>
        <c:crosses val="autoZero"/>
        <c:crossBetween val="between"/>
      </c:valAx>
      <c:spPr>
        <a:solidFill>
          <a:schemeClr val="bg1"/>
        </a:solidFill>
        <a:ln>
          <a:noFill/>
        </a:ln>
        <a:effectLst/>
      </c:spPr>
    </c:plotArea>
    <c:legend>
      <c:legendPos val="r"/>
      <c:legendEntry>
        <c:idx val="8"/>
        <c:delete val="1"/>
      </c:legendEntry>
      <c:layout>
        <c:manualLayout>
          <c:xMode val="edge"/>
          <c:yMode val="edge"/>
          <c:x val="0.68630431422654059"/>
          <c:y val="9.1767007958090854E-2"/>
          <c:w val="0.29799260182790493"/>
          <c:h val="0.844841083450759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scatterChart>
        <c:scatterStyle val="lineMarker"/>
        <c:varyColors val="0"/>
        <c:ser>
          <c:idx val="0"/>
          <c:order val="0"/>
          <c:spPr>
            <a:ln w="19050" cap="rnd" cmpd="sng" algn="ctr">
              <a:noFill/>
              <a:prstDash val="solid"/>
              <a:round/>
            </a:ln>
            <a:effectLst/>
          </c:spPr>
          <c:marker>
            <c:spPr>
              <a:solidFill>
                <a:schemeClr val="accent1"/>
              </a:solidFill>
              <a:ln w="6350" cap="flat" cmpd="sng" algn="ctr">
                <a:solidFill>
                  <a:schemeClr val="accent1"/>
                </a:solidFill>
                <a:prstDash val="solid"/>
                <a:round/>
              </a:ln>
              <a:effectLst/>
            </c:spPr>
          </c:marker>
          <c:xVal>
            <c:numRef>
              <c:f>o.TCO!#REF!</c:f>
              <c:extLst xmlns:c15="http://schemas.microsoft.com/office/drawing/2012/chart"/>
            </c:numRef>
          </c:xVal>
          <c:yVal>
            <c:numRef>
              <c:f>o.TCO!#REF!</c:f>
              <c:numCache>
                <c:formatCode>General</c:formatCode>
                <c:ptCount val="1"/>
                <c:pt idx="0">
                  <c:v>1</c:v>
                </c:pt>
              </c:numCache>
              <c:extLst xmlns:c15="http://schemas.microsoft.com/office/drawing/2012/chart"/>
            </c:numRef>
          </c:y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0-B09D-4E79-B947-7FD9742FE454}"/>
            </c:ext>
          </c:extLst>
        </c:ser>
        <c:ser>
          <c:idx val="1"/>
          <c:order val="1"/>
          <c:spPr>
            <a:ln w="19050" cap="rnd" cmpd="sng" algn="ctr">
              <a:noFill/>
              <a:prstDash val="solid"/>
              <a:round/>
            </a:ln>
            <a:effectLst/>
          </c:spPr>
          <c:marker>
            <c:spPr>
              <a:solidFill>
                <a:srgbClr val="00B0DF"/>
              </a:solidFill>
              <a:ln w="6350" cap="flat" cmpd="sng" algn="ctr">
                <a:solidFill>
                  <a:srgbClr val="00B0DF"/>
                </a:solidFill>
                <a:prstDash val="solid"/>
                <a:round/>
              </a:ln>
              <a:effectLst/>
            </c:spPr>
          </c:marker>
          <c:dPt>
            <c:idx val="5"/>
            <c:marker>
              <c:spPr>
                <a:solidFill>
                  <a:srgbClr val="C03200"/>
                </a:solidFill>
                <a:ln w="6350" cap="flat" cmpd="sng" algn="ctr">
                  <a:solidFill>
                    <a:srgbClr val="C03200"/>
                  </a:solidFill>
                  <a:prstDash val="solid"/>
                  <a:round/>
                </a:ln>
                <a:effectLst/>
              </c:spPr>
            </c:marker>
            <c:bubble3D val="0"/>
            <c:extLst>
              <c:ext xmlns:c16="http://schemas.microsoft.com/office/drawing/2014/chart" uri="{C3380CC4-5D6E-409C-BE32-E72D297353CC}">
                <c16:uniqueId val="{00000001-B09D-4E79-B947-7FD9742FE454}"/>
              </c:ext>
            </c:extLst>
          </c:dPt>
          <c:xVal>
            <c:numRef>
              <c:f>(o.TCO!#REF!,o.TCO!#REF!,o.TCO!#REF!,o.TCO!#REF!,o.TCO!#REF!)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2-B09D-4E79-B947-7FD9742FE454}"/>
            </c:ext>
          </c:extLst>
        </c:ser>
        <c:ser>
          <c:idx val="2"/>
          <c:order val="2"/>
          <c:spPr>
            <a:ln w="19050" cap="rnd" cmpd="sng" algn="ctr">
              <a:noFill/>
              <a:prstDash val="solid"/>
              <a:round/>
            </a:ln>
            <a:effectLst/>
          </c:spPr>
          <c:marker>
            <c:spPr>
              <a:solidFill>
                <a:srgbClr val="00B0DF"/>
              </a:solidFill>
              <a:ln w="6350" cap="flat" cmpd="sng" algn="ctr">
                <a:solidFill>
                  <a:srgbClr val="00B0DF"/>
                </a:solidFill>
                <a:prstDash val="solid"/>
                <a:round/>
              </a:ln>
              <a:effectLst/>
            </c:spPr>
          </c:marker>
          <c:dPt>
            <c:idx val="5"/>
            <c:marker>
              <c:spPr>
                <a:solidFill>
                  <a:srgbClr val="C03200"/>
                </a:solidFill>
                <a:ln w="6350" cap="flat" cmpd="sng" algn="ctr">
                  <a:solidFill>
                    <a:srgbClr val="C03200"/>
                  </a:solidFill>
                  <a:prstDash val="solid"/>
                  <a:round/>
                </a:ln>
                <a:effectLst/>
              </c:spPr>
            </c:marker>
            <c:bubble3D val="0"/>
            <c:extLst>
              <c:ext xmlns:c16="http://schemas.microsoft.com/office/drawing/2014/chart" uri="{C3380CC4-5D6E-409C-BE32-E72D297353CC}">
                <c16:uniqueId val="{00000003-B09D-4E79-B947-7FD9742FE454}"/>
              </c:ext>
            </c:extLst>
          </c:dPt>
          <c:xVal>
            <c:numRef>
              <c:f>(o.TCO!#REF!,o.TCO!#REF!,o.TCO!#REF!,o.TCO!#REF!,o.TCO!#REF!)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4-B09D-4E79-B947-7FD9742FE454}"/>
            </c:ext>
          </c:extLst>
        </c:ser>
        <c:ser>
          <c:idx val="3"/>
          <c:order val="3"/>
          <c:spPr>
            <a:ln w="19050" cap="rnd" cmpd="sng" algn="ctr">
              <a:noFill/>
              <a:prstDash val="solid"/>
              <a:round/>
            </a:ln>
            <a:effectLst/>
          </c:spPr>
          <c:marker>
            <c:spPr>
              <a:noFill/>
              <a:ln w="6350" cap="flat" cmpd="sng" algn="ctr">
                <a:solidFill>
                  <a:srgbClr val="00B0DF"/>
                </a:solidFill>
                <a:prstDash val="solid"/>
                <a:round/>
              </a:ln>
              <a:effectLst/>
            </c:spPr>
          </c:marker>
          <c:dPt>
            <c:idx val="5"/>
            <c:marker>
              <c:spPr>
                <a:noFill/>
                <a:ln w="6350" cap="flat" cmpd="sng" algn="ctr">
                  <a:solidFill>
                    <a:srgbClr val="C03200"/>
                  </a:solidFill>
                  <a:prstDash val="solid"/>
                  <a:round/>
                </a:ln>
                <a:effectLst/>
              </c:spPr>
            </c:marker>
            <c:bubble3D val="0"/>
            <c:extLst>
              <c:ext xmlns:c16="http://schemas.microsoft.com/office/drawing/2014/chart" uri="{C3380CC4-5D6E-409C-BE32-E72D297353CC}">
                <c16:uniqueId val="{00000005-B09D-4E79-B947-7FD9742FE454}"/>
              </c:ext>
            </c:extLst>
          </c:dPt>
          <c:xVal>
            <c:numRef>
              <c:f>(o.TCO!#REF!,o.TCO!#REF!,o.TCO!#REF!,o.TCO!#REF!,o.TCO!#REF!)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6-B09D-4E79-B947-7FD9742FE454}"/>
            </c:ext>
          </c:extLst>
        </c:ser>
        <c:ser>
          <c:idx val="4"/>
          <c:order val="4"/>
          <c:spPr>
            <a:ln w="19050" cap="rnd" cmpd="sng" algn="ctr">
              <a:noFill/>
              <a:prstDash val="solid"/>
              <a:round/>
            </a:ln>
            <a:effectLst/>
          </c:spPr>
          <c:marker>
            <c:spPr>
              <a:noFill/>
              <a:ln w="6350" cap="flat" cmpd="sng" algn="ctr">
                <a:solidFill>
                  <a:srgbClr val="00B0DF"/>
                </a:solidFill>
                <a:prstDash val="solid"/>
                <a:round/>
              </a:ln>
              <a:effectLst/>
            </c:spPr>
          </c:marker>
          <c:dPt>
            <c:idx val="5"/>
            <c:marker>
              <c:spPr>
                <a:noFill/>
                <a:ln w="6350" cap="flat" cmpd="sng" algn="ctr">
                  <a:solidFill>
                    <a:srgbClr val="C03200"/>
                  </a:solidFill>
                  <a:prstDash val="solid"/>
                  <a:round/>
                </a:ln>
                <a:effectLst/>
              </c:spPr>
            </c:marker>
            <c:bubble3D val="0"/>
            <c:extLst>
              <c:ext xmlns:c16="http://schemas.microsoft.com/office/drawing/2014/chart" uri="{C3380CC4-5D6E-409C-BE32-E72D297353CC}">
                <c16:uniqueId val="{00000007-B09D-4E79-B947-7FD9742FE454}"/>
              </c:ext>
            </c:extLst>
          </c:dPt>
          <c:xVal>
            <c:numRef>
              <c:f>(o.TCO!#REF!,o.TCO!#REF!,o.TCO!#REF!,o.TCO!#REF!,o.TCO!#REF!)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8-B09D-4E79-B947-7FD9742FE454}"/>
            </c:ext>
          </c:extLst>
        </c:ser>
        <c:ser>
          <c:idx val="5"/>
          <c:order val="5"/>
          <c:spPr>
            <a:ln w="19050" cap="rnd" cmpd="sng" algn="ctr">
              <a:noFill/>
              <a:prstDash val="solid"/>
              <a:round/>
            </a:ln>
            <a:effectLst/>
          </c:spPr>
          <c:marker>
            <c:spPr>
              <a:solidFill>
                <a:srgbClr val="00B0DF"/>
              </a:solidFill>
              <a:ln w="6350" cap="flat" cmpd="sng" algn="ctr">
                <a:solidFill>
                  <a:srgbClr val="00B0DF"/>
                </a:solidFill>
                <a:prstDash val="solid"/>
                <a:round/>
              </a:ln>
              <a:effectLst/>
            </c:spPr>
          </c:marker>
          <c:dPt>
            <c:idx val="5"/>
            <c:marker>
              <c:spPr>
                <a:solidFill>
                  <a:srgbClr val="C03200"/>
                </a:solidFill>
                <a:ln w="6350" cap="flat" cmpd="sng" algn="ctr">
                  <a:solidFill>
                    <a:srgbClr val="C03200"/>
                  </a:solidFill>
                  <a:prstDash val="solid"/>
                  <a:round/>
                </a:ln>
                <a:effectLst/>
              </c:spPr>
            </c:marker>
            <c:bubble3D val="0"/>
            <c:extLst>
              <c:ext xmlns:c16="http://schemas.microsoft.com/office/drawing/2014/chart" uri="{C3380CC4-5D6E-409C-BE32-E72D297353CC}">
                <c16:uniqueId val="{00000009-B09D-4E79-B947-7FD9742FE454}"/>
              </c:ext>
            </c:extLst>
          </c:dPt>
          <c:xVal>
            <c:numRef>
              <c:f>(o.TCO!#REF!,o.TCO!#REF!,o.TCO!#REF!,o.TCO!#REF!,o.TCO!#REF!)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A-B09D-4E79-B947-7FD9742FE454}"/>
            </c:ext>
          </c:extLst>
        </c:ser>
        <c:ser>
          <c:idx val="6"/>
          <c:order val="6"/>
          <c:spPr>
            <a:ln w="19050" cap="rnd" cmpd="sng" algn="ctr">
              <a:noFill/>
              <a:prstDash val="solid"/>
              <a:round/>
            </a:ln>
            <a:effectLst/>
          </c:spPr>
          <c:marker>
            <c:spPr>
              <a:noFill/>
              <a:ln w="6350" cap="flat" cmpd="sng" algn="ctr">
                <a:solidFill>
                  <a:srgbClr val="00B0DF"/>
                </a:solidFill>
                <a:prstDash val="solid"/>
                <a:round/>
              </a:ln>
              <a:effectLst/>
            </c:spPr>
          </c:marker>
          <c:dPt>
            <c:idx val="5"/>
            <c:marker>
              <c:spPr>
                <a:noFill/>
                <a:ln w="6350" cap="flat" cmpd="sng" algn="ctr">
                  <a:solidFill>
                    <a:srgbClr val="C03200"/>
                  </a:solidFill>
                  <a:prstDash val="solid"/>
                  <a:round/>
                </a:ln>
                <a:effectLst/>
              </c:spPr>
            </c:marker>
            <c:bubble3D val="0"/>
            <c:extLst>
              <c:ext xmlns:c16="http://schemas.microsoft.com/office/drawing/2014/chart" uri="{C3380CC4-5D6E-409C-BE32-E72D297353CC}">
                <c16:uniqueId val="{0000000B-B09D-4E79-B947-7FD9742FE454}"/>
              </c:ext>
            </c:extLst>
          </c:dPt>
          <c:xVal>
            <c:numRef>
              <c:f>(o.TCO!#REF!,o.TCO!#REF!,o.TCO!#REF!,o.TCO!#REF!,o.TCO!#REF!)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C-B09D-4E79-B947-7FD9742FE454}"/>
            </c:ext>
          </c:extLst>
        </c:ser>
        <c:ser>
          <c:idx val="7"/>
          <c:order val="7"/>
          <c:spPr>
            <a:ln w="19050" cap="rnd" cmpd="sng" algn="ctr">
              <a:noFill/>
              <a:prstDash val="solid"/>
              <a:round/>
            </a:ln>
            <a:effectLst/>
          </c:spPr>
          <c:marker>
            <c:spPr>
              <a:solidFill>
                <a:srgbClr val="00B0DF"/>
              </a:solidFill>
              <a:ln w="6350" cap="flat" cmpd="sng" algn="ctr">
                <a:solidFill>
                  <a:srgbClr val="00B0DF"/>
                </a:solidFill>
                <a:prstDash val="solid"/>
                <a:round/>
              </a:ln>
              <a:effectLst/>
            </c:spPr>
          </c:marker>
          <c:dPt>
            <c:idx val="5"/>
            <c:marker>
              <c:spPr>
                <a:solidFill>
                  <a:srgbClr val="C03200"/>
                </a:solidFill>
                <a:ln w="6350" cap="flat" cmpd="sng" algn="ctr">
                  <a:solidFill>
                    <a:srgbClr val="C03200"/>
                  </a:solidFill>
                  <a:prstDash val="solid"/>
                  <a:round/>
                </a:ln>
                <a:effectLst/>
              </c:spPr>
            </c:marker>
            <c:bubble3D val="0"/>
            <c:extLst>
              <c:ext xmlns:c16="http://schemas.microsoft.com/office/drawing/2014/chart" uri="{C3380CC4-5D6E-409C-BE32-E72D297353CC}">
                <c16:uniqueId val="{0000000D-B09D-4E79-B947-7FD9742FE454}"/>
              </c:ext>
            </c:extLst>
          </c:dPt>
          <c:xVal>
            <c:numRef>
              <c:f>(o.TCO!#REF!,o.TCO!#REF!,o.TCO!#REF!,o.TCO!#REF!,o.TCO!#REF!)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E-B09D-4E79-B947-7FD9742FE454}"/>
            </c:ext>
          </c:extLst>
        </c:ser>
        <c:ser>
          <c:idx val="8"/>
          <c:order val="8"/>
          <c:spPr>
            <a:ln w="19050" cap="rnd" cmpd="sng" algn="ctr">
              <a:noFill/>
              <a:prstDash val="solid"/>
              <a:round/>
            </a:ln>
            <a:effectLst/>
          </c:spPr>
          <c:marker>
            <c:symbol val="circle"/>
            <c:size val="6"/>
            <c:spPr>
              <a:solidFill>
                <a:srgbClr val="00B0DF"/>
              </a:solidFill>
              <a:ln w="6350" cap="flat" cmpd="sng" algn="ctr">
                <a:solidFill>
                  <a:srgbClr val="00B0DF"/>
                </a:solidFill>
                <a:prstDash val="solid"/>
                <a:round/>
              </a:ln>
              <a:effectLst/>
            </c:spPr>
          </c:marker>
          <c:yVal>
            <c:numLit>
              <c:formatCode>General</c:formatCode>
              <c:ptCount val="1"/>
              <c:pt idx="0">
                <c:v>1</c:v>
              </c:pt>
            </c:numLit>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F-B09D-4E79-B947-7FD9742FE454}"/>
            </c:ext>
          </c:extLst>
        </c:ser>
        <c:ser>
          <c:idx val="9"/>
          <c:order val="9"/>
          <c:spPr>
            <a:ln w="19050" cap="rnd" cmpd="sng" algn="ctr">
              <a:noFill/>
              <a:prstDash val="solid"/>
              <a:round/>
            </a:ln>
            <a:effectLst/>
          </c:spPr>
          <c:marker>
            <c:symbol val="circle"/>
            <c:size val="6"/>
            <c:spPr>
              <a:solidFill>
                <a:srgbClr val="161B21"/>
              </a:solidFill>
              <a:ln w="6350" cap="flat" cmpd="sng" algn="ctr">
                <a:solidFill>
                  <a:srgbClr val="161B21"/>
                </a:solidFill>
                <a:prstDash val="solid"/>
                <a:round/>
              </a:ln>
              <a:effectLst/>
            </c:spPr>
          </c:marker>
          <c:xVal>
            <c:numLit>
              <c:formatCode>General</c:formatCode>
              <c:ptCount val="1"/>
              <c:pt idx="0">
                <c:v>0</c:v>
              </c:pt>
            </c:numLit>
          </c:xVal>
          <c:yVal>
            <c:numLit>
              <c:formatCode>General</c:formatCode>
              <c:ptCount val="1"/>
              <c:pt idx="0">
                <c:v>1</c:v>
              </c:pt>
            </c:numLit>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10-B09D-4E79-B947-7FD9742FE454}"/>
            </c:ext>
          </c:extLst>
        </c:ser>
        <c:ser>
          <c:idx val="10"/>
          <c:order val="10"/>
          <c:spPr>
            <a:ln w="19050" cap="rnd" cmpd="sng" algn="ctr">
              <a:noFill/>
              <a:prstDash val="solid"/>
              <a:round/>
            </a:ln>
            <a:effectLst/>
          </c:spPr>
          <c:marker>
            <c:symbol val="circle"/>
            <c:size val="6"/>
            <c:spPr>
              <a:solidFill>
                <a:srgbClr val="F8982D"/>
              </a:solidFill>
              <a:ln w="6350" cap="flat" cmpd="sng" algn="ctr">
                <a:solidFill>
                  <a:srgbClr val="F8982D"/>
                </a:solidFill>
                <a:prstDash val="solid"/>
                <a:round/>
              </a:ln>
              <a:effectLst/>
            </c:spPr>
          </c:marker>
          <c:xVal>
            <c:numLit>
              <c:formatCode>General</c:formatCode>
              <c:ptCount val="1"/>
              <c:pt idx="0">
                <c:v>0</c:v>
              </c:pt>
            </c:numLit>
          </c:xVal>
          <c:yVal>
            <c:numLit>
              <c:formatCode>General</c:formatCode>
              <c:ptCount val="1"/>
              <c:pt idx="0">
                <c:v>1</c:v>
              </c:pt>
            </c:numLit>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11-B09D-4E79-B947-7FD9742FE454}"/>
            </c:ext>
          </c:extLst>
        </c:ser>
        <c:ser>
          <c:idx val="11"/>
          <c:order val="11"/>
          <c:spPr>
            <a:ln w="19050" cap="rnd" cmpd="sng" algn="ctr">
              <a:noFill/>
              <a:prstDash val="solid"/>
              <a:round/>
            </a:ln>
            <a:effectLst/>
          </c:spPr>
          <c:marker>
            <c:symbol val="circle"/>
            <c:size val="10"/>
            <c:spPr>
              <a:solidFill>
                <a:srgbClr val="00895E"/>
              </a:solidFill>
              <a:ln w="6350" cap="flat" cmpd="sng" algn="ctr">
                <a:solidFill>
                  <a:srgbClr val="00895E"/>
                </a:solidFill>
                <a:prstDash val="solid"/>
                <a:round/>
              </a:ln>
              <a:effectLst/>
            </c:spPr>
          </c:marker>
          <c:xVal>
            <c:numLit>
              <c:formatCode>General</c:formatCode>
              <c:ptCount val="1"/>
              <c:pt idx="0">
                <c:v>0</c:v>
              </c:pt>
            </c:numLit>
          </c:xVal>
          <c:yVal>
            <c:numLit>
              <c:formatCode>General</c:formatCode>
              <c:ptCount val="1"/>
              <c:pt idx="0">
                <c:v>1.05</c:v>
              </c:pt>
            </c:numLit>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12-B09D-4E79-B947-7FD9742FE454}"/>
            </c:ext>
          </c:extLst>
        </c:ser>
        <c:ser>
          <c:idx val="12"/>
          <c:order val="12"/>
          <c:spPr>
            <a:ln w="19050" cap="rnd" cmpd="sng" algn="ctr">
              <a:noFill/>
              <a:prstDash val="solid"/>
              <a:round/>
            </a:ln>
            <a:effectLst/>
          </c:spPr>
          <c:marker>
            <c:symbol val="circle"/>
            <c:size val="7"/>
            <c:spPr>
              <a:solidFill>
                <a:srgbClr val="C03200"/>
              </a:solidFill>
              <a:ln w="6350" cap="flat" cmpd="sng" algn="ctr">
                <a:solidFill>
                  <a:srgbClr val="C03200"/>
                </a:solidFill>
                <a:prstDash val="solid"/>
                <a:round/>
              </a:ln>
              <a:effectLst/>
            </c:spPr>
          </c:marker>
          <c:xVal>
            <c:numLit>
              <c:formatCode>General</c:formatCode>
              <c:ptCount val="1"/>
              <c:pt idx="0">
                <c:v>0</c:v>
              </c:pt>
            </c:numLit>
          </c:xVal>
          <c:yVal>
            <c:numLit>
              <c:formatCode>General</c:formatCode>
              <c:ptCount val="1"/>
              <c:pt idx="0">
                <c:v>1</c:v>
              </c:pt>
            </c:numLit>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13-B09D-4E79-B947-7FD9742FE454}"/>
            </c:ext>
          </c:extLst>
        </c:ser>
        <c:dLbls>
          <c:showLegendKey val="0"/>
          <c:showVal val="0"/>
          <c:showCatName val="0"/>
          <c:showSerName val="0"/>
          <c:showPercent val="0"/>
          <c:showBubbleSize val="0"/>
        </c:dLbls>
        <c:axId val="305037696"/>
        <c:axId val="305039616"/>
        <c:extLst/>
      </c:scatterChart>
      <c:valAx>
        <c:axId val="305037696"/>
        <c:scaling>
          <c:orientation val="minMax"/>
          <c:min val="100"/>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Km diarios recorridos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305039616"/>
        <c:crosses val="autoZero"/>
        <c:crossBetween val="midCat"/>
      </c:valAx>
      <c:valAx>
        <c:axId val="305039616"/>
        <c:scaling>
          <c:orientation val="minMax"/>
          <c:min val="0.9"/>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a:t>
                </a:r>
                <a:r>
                  <a:rPr lang="en-GB" baseline="0"/>
                  <a:t> eléctrico/TCO gasolina</a:t>
                </a:r>
                <a:endParaRPr lang="en-GB"/>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305037696"/>
        <c:crosses val="autoZero"/>
        <c:crossBetween val="midCat"/>
      </c:valAx>
      <c:spPr>
        <a:solidFill>
          <a:schemeClr val="bg1"/>
        </a:solidFill>
        <a:ln>
          <a:noFill/>
        </a:ln>
        <a:effectLst/>
      </c:spPr>
    </c:plotArea>
    <c:legend>
      <c:legendPos val="r"/>
      <c:layout>
        <c:manualLayout>
          <c:xMode val="edge"/>
          <c:yMode val="edge"/>
          <c:x val="0.83399870937229337"/>
          <c:y val="0.30846040125545848"/>
          <c:w val="0.15243260530154532"/>
          <c:h val="0.4417152761297602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solidFill>
        <a:srgbClr val="BFBFBF"/>
      </a:solid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232056217203048"/>
          <c:y val="3.0651662492157852E-2"/>
          <c:w val="0.84170450790554419"/>
          <c:h val="0.77515585388451047"/>
        </c:manualLayout>
      </c:layout>
      <c:scatterChart>
        <c:scatterStyle val="lineMarker"/>
        <c:varyColors val="0"/>
        <c:ser>
          <c:idx val="0"/>
          <c:order val="0"/>
          <c:spPr>
            <a:ln w="19050" cap="rnd" cmpd="sng" algn="ctr">
              <a:noFill/>
              <a:prstDash val="solid"/>
              <a:round/>
            </a:ln>
            <a:effectLst/>
          </c:spPr>
          <c:marker>
            <c:spPr>
              <a:solidFill>
                <a:schemeClr val="accent1"/>
              </a:solidFill>
              <a:ln w="6350" cap="flat" cmpd="sng" algn="ctr">
                <a:solidFill>
                  <a:schemeClr val="accent1"/>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numRef>
              <c:f>o.TCO!#REF!</c:f>
              <c:extLst xmlns:c15="http://schemas.microsoft.com/office/drawing/2012/chart"/>
            </c:numRef>
          </c:xVal>
          <c:yVal>
            <c:numRef>
              <c:f>o.TCO!#REF!</c:f>
              <c:numCache>
                <c:formatCode>General</c:formatCode>
                <c:ptCount val="1"/>
                <c:pt idx="0">
                  <c:v>1</c:v>
                </c:pt>
              </c:numCache>
              <c:extLst xmlns:c15="http://schemas.microsoft.com/office/drawing/2012/chart"/>
            </c:numRef>
          </c:y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0-0085-4C19-ACD2-B1EA7E9B5547}"/>
            </c:ext>
          </c:extLst>
        </c:ser>
        <c:ser>
          <c:idx val="1"/>
          <c:order val="1"/>
          <c:spPr>
            <a:ln w="19050" cap="rnd" cmpd="sng" algn="ctr">
              <a:noFill/>
              <a:prstDash val="solid"/>
              <a:round/>
            </a:ln>
            <a:effectLst/>
          </c:spPr>
          <c:marker>
            <c:spPr>
              <a:solidFill>
                <a:schemeClr val="accent2"/>
              </a:solidFill>
              <a:ln w="6350" cap="flat" cmpd="sng" algn="ctr">
                <a:solidFill>
                  <a:schemeClr val="accent2"/>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numRef>
              <c: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1-0085-4C19-ACD2-B1EA7E9B5547}"/>
            </c:ext>
          </c:extLst>
        </c:ser>
        <c:ser>
          <c:idx val="2"/>
          <c:order val="2"/>
          <c:spPr>
            <a:ln w="19050" cap="rnd" cmpd="sng" algn="ctr">
              <a:noFill/>
              <a:prstDash val="solid"/>
              <a:round/>
            </a:ln>
            <a:effectLst/>
          </c:spPr>
          <c:marker>
            <c:spPr>
              <a:noFill/>
              <a:ln w="6350" cap="flat" cmpd="sng" algn="ctr">
                <a:solidFill>
                  <a:schemeClr val="accent3"/>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numRef>
              <c:f>o.TCO!#REF!</c:f>
            </c:numRef>
          </c:xVal>
          <c:yVal>
            <c:numRef>
              <c:f>o.TCO!#REF!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o.TCO!#REF!</c15:sqref>
                        </c15:formulaRef>
                      </c:ext>
                    </c:extLst>
                    <c:strCache>
                      <c:ptCount val="1"/>
                      <c:pt idx="0">
                        <c:v>#REF!</c:v>
                      </c:pt>
                    </c:strCache>
                  </c:strRef>
                </c15:tx>
              </c15:filteredSeriesTitle>
            </c:ext>
            <c:ext xmlns:c16="http://schemas.microsoft.com/office/drawing/2014/chart" uri="{C3380CC4-5D6E-409C-BE32-E72D297353CC}">
              <c16:uniqueId val="{00000002-0085-4C19-ACD2-B1EA7E9B5547}"/>
            </c:ext>
          </c:extLst>
        </c:ser>
        <c:dLbls>
          <c:showLegendKey val="0"/>
          <c:showVal val="1"/>
          <c:showCatName val="0"/>
          <c:showSerName val="0"/>
          <c:showPercent val="0"/>
          <c:showBubbleSize val="0"/>
        </c:dLbls>
        <c:axId val="305037696"/>
        <c:axId val="305039616"/>
        <c:extLst/>
      </c:scatterChart>
      <c:valAx>
        <c:axId val="305037696"/>
        <c:scaling>
          <c:orientation val="minMax"/>
        </c:scaling>
        <c:delete val="0"/>
        <c:axPos val="b"/>
        <c:title>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305039616"/>
        <c:crosses val="autoZero"/>
        <c:crossBetween val="midCat"/>
      </c:valAx>
      <c:valAx>
        <c:axId val="305039616"/>
        <c:scaling>
          <c:orientation val="minMax"/>
        </c:scaling>
        <c:delete val="0"/>
        <c:axPos val="l"/>
        <c:majorGridlines>
          <c:spPr>
            <a:ln w="6350" cap="flat" cmpd="sng" algn="ctr">
              <a:solidFill>
                <a:srgbClr val="DFDFDF"/>
              </a:solidFill>
              <a:prstDash val="solid"/>
              <a:round/>
            </a:ln>
            <a:effectLst/>
          </c:spPr>
        </c:majorGridlines>
        <c:title>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305037696"/>
        <c:crosses val="autoZero"/>
        <c:crossBetween val="midCat"/>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solidFill>
        <a:srgbClr val="BFBFBF"/>
      </a:solid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Bogotá</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20090559939556749"/>
          <c:y val="0.11926772526161733"/>
          <c:w val="0.77881433957718915"/>
          <c:h val="0.54979789690965852"/>
        </c:manualLayout>
      </c:layout>
      <c:lineChart>
        <c:grouping val="standard"/>
        <c:varyColors val="0"/>
        <c:ser>
          <c:idx val="0"/>
          <c:order val="0"/>
          <c:tx>
            <c:strRef>
              <c:f>Outputs!$D$131</c:f>
              <c:strCache>
                <c:ptCount val="1"/>
                <c:pt idx="0">
                  <c:v>Gasolina</c:v>
                </c:pt>
              </c:strCache>
            </c:strRef>
          </c:tx>
          <c:spPr>
            <a:ln w="19050" cap="rnd" cmpd="sng" algn="ctr">
              <a:solidFill>
                <a:schemeClr val="accent1"/>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Outputs!$D$132:$D$141</c:f>
              <c:numCache>
                <c:formatCode>_("$"* #,##0_);_("$"* \(#,##0\);_("$"* "-"??_);_(@_)</c:formatCode>
                <c:ptCount val="10"/>
                <c:pt idx="0">
                  <c:v>1327.2157593865982</c:v>
                </c:pt>
                <c:pt idx="1">
                  <c:v>1254.3956475248583</c:v>
                </c:pt>
                <c:pt idx="2">
                  <c:v>1210.7035804078146</c:v>
                </c:pt>
                <c:pt idx="3">
                  <c:v>1181.5755356631187</c:v>
                </c:pt>
                <c:pt idx="4">
                  <c:v>1160.7697894169073</c:v>
                </c:pt>
                <c:pt idx="5">
                  <c:v>1145.165479732249</c:v>
                </c:pt>
                <c:pt idx="6">
                  <c:v>1133.028794421959</c:v>
                </c:pt>
                <c:pt idx="7">
                  <c:v>1123.3194461737269</c:v>
                </c:pt>
                <c:pt idx="8">
                  <c:v>1115.3754339706281</c:v>
                </c:pt>
                <c:pt idx="9">
                  <c:v>1108.755423801379</c:v>
                </c:pt>
              </c:numCache>
            </c:numRef>
          </c:val>
          <c:smooth val="0"/>
          <c:extLst>
            <c:ext xmlns:c16="http://schemas.microsoft.com/office/drawing/2014/chart" uri="{C3380CC4-5D6E-409C-BE32-E72D297353CC}">
              <c16:uniqueId val="{00000000-161D-4484-8816-14B0AE059CE2}"/>
            </c:ext>
          </c:extLst>
        </c:ser>
        <c:ser>
          <c:idx val="1"/>
          <c:order val="1"/>
          <c:tx>
            <c:strRef>
              <c:f>Outputs!$E$131</c:f>
              <c:strCache>
                <c:ptCount val="1"/>
                <c:pt idx="0">
                  <c:v>Gas natural - gasolina</c:v>
                </c:pt>
              </c:strCache>
            </c:strRef>
          </c:tx>
          <c:spPr>
            <a:ln w="19050" cap="rnd" cmpd="sng" algn="ctr">
              <a:solidFill>
                <a:schemeClr val="accent2"/>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Outputs!$E$132:$E$141</c:f>
              <c:numCache>
                <c:formatCode>_("$"* #,##0_);_("$"* \(#,##0\);_("$"* "-"??_);_(@_)</c:formatCode>
                <c:ptCount val="10"/>
                <c:pt idx="0">
                  <c:v>1291.5059382432835</c:v>
                </c:pt>
                <c:pt idx="1">
                  <c:v>1218.2525512006812</c:v>
                </c:pt>
                <c:pt idx="2">
                  <c:v>1174.3005189751198</c:v>
                </c:pt>
                <c:pt idx="3">
                  <c:v>1144.9991641580789</c:v>
                </c:pt>
                <c:pt idx="4">
                  <c:v>1124.0696250030496</c:v>
                </c:pt>
                <c:pt idx="5">
                  <c:v>1108.3724706367777</c:v>
                </c:pt>
                <c:pt idx="6">
                  <c:v>1096.1635727963439</c:v>
                </c:pt>
                <c:pt idx="7">
                  <c:v>1086.3964545239971</c:v>
                </c:pt>
                <c:pt idx="8">
                  <c:v>1078.4051759375316</c:v>
                </c:pt>
                <c:pt idx="9">
                  <c:v>1071.7457771154766</c:v>
                </c:pt>
              </c:numCache>
            </c:numRef>
          </c:val>
          <c:smooth val="0"/>
          <c:extLst>
            <c:ext xmlns:c16="http://schemas.microsoft.com/office/drawing/2014/chart" uri="{C3380CC4-5D6E-409C-BE32-E72D297353CC}">
              <c16:uniqueId val="{00000001-161D-4484-8816-14B0AE059CE2}"/>
            </c:ext>
          </c:extLst>
        </c:ser>
        <c:ser>
          <c:idx val="2"/>
          <c:order val="2"/>
          <c:tx>
            <c:strRef>
              <c:f>Outputs!$F$131</c:f>
              <c:strCache>
                <c:ptCount val="1"/>
                <c:pt idx="0">
                  <c:v>Híbrido mild</c:v>
                </c:pt>
              </c:strCache>
            </c:strRef>
          </c:tx>
          <c:spPr>
            <a:ln w="19050" cap="rnd" cmpd="sng" algn="ctr">
              <a:solidFill>
                <a:schemeClr val="accent3"/>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Outputs!$F$132:$F$141</c:f>
              <c:numCache>
                <c:formatCode>_("$"* #,##0_);_("$"* \(#,##0\);_("$"* "-"??_);_(@_)</c:formatCode>
                <c:ptCount val="10"/>
                <c:pt idx="0">
                  <c:v>1267.455547043015</c:v>
                </c:pt>
                <c:pt idx="1">
                  <c:v>1180.0607489451259</c:v>
                </c:pt>
                <c:pt idx="2">
                  <c:v>1127.6238700863923</c:v>
                </c:pt>
                <c:pt idx="3">
                  <c:v>1092.6659508472367</c:v>
                </c:pt>
                <c:pt idx="4">
                  <c:v>1067.696008533554</c:v>
                </c:pt>
                <c:pt idx="5">
                  <c:v>1048.9685517982921</c:v>
                </c:pt>
                <c:pt idx="6">
                  <c:v>1045.9371766052006</c:v>
                </c:pt>
                <c:pt idx="7">
                  <c:v>1033.1310944098263</c:v>
                </c:pt>
                <c:pt idx="8">
                  <c:v>1022.6533907954293</c:v>
                </c:pt>
                <c:pt idx="9">
                  <c:v>1013.921971116765</c:v>
                </c:pt>
              </c:numCache>
            </c:numRef>
          </c:val>
          <c:smooth val="0"/>
          <c:extLst>
            <c:ext xmlns:c16="http://schemas.microsoft.com/office/drawing/2014/chart" uri="{C3380CC4-5D6E-409C-BE32-E72D297353CC}">
              <c16:uniqueId val="{00000002-161D-4484-8816-14B0AE059CE2}"/>
            </c:ext>
          </c:extLst>
        </c:ser>
        <c:ser>
          <c:idx val="3"/>
          <c:order val="3"/>
          <c:tx>
            <c:strRef>
              <c:f>Outputs!$G$131</c:f>
              <c:strCache>
                <c:ptCount val="1"/>
                <c:pt idx="0">
                  <c:v>Híbrido</c:v>
                </c:pt>
              </c:strCache>
            </c:strRef>
          </c:tx>
          <c:spPr>
            <a:ln w="19050" cap="rnd" cmpd="sng" algn="ctr">
              <a:solidFill>
                <a:schemeClr val="accent4"/>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Outputs!$G$132:$G$141</c:f>
              <c:numCache>
                <c:formatCode>_("$"* #,##0_);_("$"* \(#,##0\);_("$"* "-"??_);_(@_)</c:formatCode>
                <c:ptCount val="10"/>
                <c:pt idx="0">
                  <c:v>1352.9694532969299</c:v>
                </c:pt>
                <c:pt idx="1">
                  <c:v>1232.4636201761659</c:v>
                </c:pt>
                <c:pt idx="2">
                  <c:v>1160.1601203037071</c:v>
                </c:pt>
                <c:pt idx="3">
                  <c:v>1111.9577870554017</c:v>
                </c:pt>
                <c:pt idx="4">
                  <c:v>1077.5275490208976</c:v>
                </c:pt>
                <c:pt idx="5">
                  <c:v>1051.7048704950196</c:v>
                </c:pt>
                <c:pt idx="6">
                  <c:v>1052.6109106615941</c:v>
                </c:pt>
                <c:pt idx="7">
                  <c:v>1034.4444316768222</c:v>
                </c:pt>
                <c:pt idx="8">
                  <c:v>1019.5809488710995</c:v>
                </c:pt>
                <c:pt idx="9">
                  <c:v>1007.194713199664</c:v>
                </c:pt>
              </c:numCache>
            </c:numRef>
          </c:val>
          <c:smooth val="0"/>
          <c:extLst>
            <c:ext xmlns:c16="http://schemas.microsoft.com/office/drawing/2014/chart" uri="{C3380CC4-5D6E-409C-BE32-E72D297353CC}">
              <c16:uniqueId val="{00000003-161D-4484-8816-14B0AE059CE2}"/>
            </c:ext>
          </c:extLst>
        </c:ser>
        <c:ser>
          <c:idx val="4"/>
          <c:order val="4"/>
          <c:tx>
            <c:strRef>
              <c:f>Outputs!$H$131</c:f>
              <c:strCache>
                <c:ptCount val="1"/>
                <c:pt idx="0">
                  <c:v>Eléctrico</c:v>
                </c:pt>
              </c:strCache>
            </c:strRef>
          </c:tx>
          <c:spPr>
            <a:ln w="19050" cap="rnd" cmpd="sng" algn="ctr">
              <a:solidFill>
                <a:srgbClr val="C03200"/>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Outputs!$H$132:$H$141</c:f>
              <c:numCache>
                <c:formatCode>_("$"* #,##0_);_("$"* \(#,##0\);_("$"* "-"??_);_(@_)</c:formatCode>
                <c:ptCount val="10"/>
                <c:pt idx="0">
                  <c:v>1407.4851152864594</c:v>
                </c:pt>
                <c:pt idx="1">
                  <c:v>1280.6358638047091</c:v>
                </c:pt>
                <c:pt idx="2">
                  <c:v>1204.5263129156592</c:v>
                </c:pt>
                <c:pt idx="3">
                  <c:v>1153.7866123229592</c:v>
                </c:pt>
                <c:pt idx="4">
                  <c:v>1117.5439690424589</c:v>
                </c:pt>
                <c:pt idx="5">
                  <c:v>1090.3619865820838</c:v>
                </c:pt>
                <c:pt idx="6">
                  <c:v>1129.3306560944598</c:v>
                </c:pt>
                <c:pt idx="7">
                  <c:v>1106.4064014209598</c:v>
                </c:pt>
                <c:pt idx="8">
                  <c:v>1087.6501930517325</c:v>
                </c:pt>
                <c:pt idx="9">
                  <c:v>1072.0200194107094</c:v>
                </c:pt>
              </c:numCache>
            </c:numRef>
          </c:val>
          <c:smooth val="0"/>
          <c:extLst>
            <c:ext xmlns:c16="http://schemas.microsoft.com/office/drawing/2014/chart" uri="{C3380CC4-5D6E-409C-BE32-E72D297353CC}">
              <c16:uniqueId val="{00000004-161D-4484-8816-14B0AE059CE2}"/>
            </c:ext>
          </c:extLst>
        </c:ser>
        <c:dLbls>
          <c:showLegendKey val="0"/>
          <c:showVal val="0"/>
          <c:showCatName val="0"/>
          <c:showSerName val="0"/>
          <c:showPercent val="0"/>
          <c:showBubbleSize val="0"/>
        </c:dLbls>
        <c:smooth val="0"/>
        <c:axId val="123421824"/>
        <c:axId val="123450112"/>
      </c:lineChart>
      <c:catAx>
        <c:axId val="123421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Vida útil (años)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50112"/>
        <c:crosses val="autoZero"/>
        <c:auto val="1"/>
        <c:lblAlgn val="ctr"/>
        <c:lblOffset val="100"/>
        <c:noMultiLvlLbl val="0"/>
      </c:catAx>
      <c:valAx>
        <c:axId val="123450112"/>
        <c:scaling>
          <c:orientation val="minMax"/>
          <c:max val="1900"/>
          <c:min val="5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_(&quot;$&quot;* #,##0_);_(&quot;$&quot;* \(#,##0\);_(&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21824"/>
        <c:crosses val="autoZero"/>
        <c:crossBetween val="between"/>
      </c:valAx>
      <c:spPr>
        <a:solidFill>
          <a:schemeClr val="bg1"/>
        </a:solidFill>
        <a:ln>
          <a:noFill/>
        </a:ln>
        <a:effectLst/>
      </c:spPr>
    </c:plotArea>
    <c:legend>
      <c:legendPos val="b"/>
      <c:layout>
        <c:manualLayout>
          <c:xMode val="edge"/>
          <c:yMode val="edge"/>
          <c:x val="2.8437253628055013E-2"/>
          <c:y val="0.8338318373700373"/>
          <c:w val="0.83543449061231656"/>
          <c:h val="0.15327552513810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Medellín</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20090559939556749"/>
          <c:y val="0.11926772526161733"/>
          <c:w val="0.77881433957718915"/>
          <c:h val="0.54979789690965852"/>
        </c:manualLayout>
      </c:layout>
      <c:lineChart>
        <c:grouping val="standard"/>
        <c:varyColors val="0"/>
        <c:ser>
          <c:idx val="0"/>
          <c:order val="0"/>
          <c:tx>
            <c:strRef>
              <c:f>Outputs!$I$131</c:f>
              <c:strCache>
                <c:ptCount val="1"/>
                <c:pt idx="0">
                  <c:v>Gasolina</c:v>
                </c:pt>
              </c:strCache>
            </c:strRef>
          </c:tx>
          <c:spPr>
            <a:ln w="19050" cap="rnd" cmpd="sng" algn="ctr">
              <a:solidFill>
                <a:schemeClr val="accent1"/>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Outputs!$I$132:$I$141</c:f>
              <c:numCache>
                <c:formatCode>_("$"* #,##0_);_("$"* \(#,##0\);_("$"* "-"??_);_(@_)</c:formatCode>
                <c:ptCount val="10"/>
                <c:pt idx="0">
                  <c:v>1317.0110103975826</c:v>
                </c:pt>
                <c:pt idx="1">
                  <c:v>1212.3022610694434</c:v>
                </c:pt>
                <c:pt idx="2">
                  <c:v>1149.4770114725598</c:v>
                </c:pt>
                <c:pt idx="3">
                  <c:v>1107.5935117413042</c:v>
                </c:pt>
                <c:pt idx="4">
                  <c:v>1077.6767262189787</c:v>
                </c:pt>
                <c:pt idx="5">
                  <c:v>1055.2391370772345</c:v>
                </c:pt>
                <c:pt idx="6">
                  <c:v>1037.7876788558779</c:v>
                </c:pt>
                <c:pt idx="7">
                  <c:v>1023.8265122787926</c:v>
                </c:pt>
                <c:pt idx="8">
                  <c:v>1012.403739624814</c:v>
                </c:pt>
                <c:pt idx="9">
                  <c:v>1002.8847624131648</c:v>
                </c:pt>
              </c:numCache>
            </c:numRef>
          </c:val>
          <c:smooth val="0"/>
          <c:extLst>
            <c:ext xmlns:c16="http://schemas.microsoft.com/office/drawing/2014/chart" uri="{C3380CC4-5D6E-409C-BE32-E72D297353CC}">
              <c16:uniqueId val="{00000000-3130-4264-B289-398EEB88F0F0}"/>
            </c:ext>
          </c:extLst>
        </c:ser>
        <c:ser>
          <c:idx val="1"/>
          <c:order val="1"/>
          <c:tx>
            <c:strRef>
              <c:f>Outputs!$J$131</c:f>
              <c:strCache>
                <c:ptCount val="1"/>
                <c:pt idx="0">
                  <c:v>Gas natural - gasolina</c:v>
                </c:pt>
              </c:strCache>
            </c:strRef>
          </c:tx>
          <c:spPr>
            <a:ln w="19050" cap="rnd" cmpd="sng" algn="ctr">
              <a:solidFill>
                <a:schemeClr val="accent2"/>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Outputs!$J$132:$J$141</c:f>
              <c:numCache>
                <c:formatCode>_("$"* #,##0_);_("$"* \(#,##0\);_("$"* "-"??_);_(@_)</c:formatCode>
                <c:ptCount val="10"/>
                <c:pt idx="0">
                  <c:v>1248.4121506106321</c:v>
                </c:pt>
                <c:pt idx="1">
                  <c:v>1157.2722223673507</c:v>
                </c:pt>
                <c:pt idx="2">
                  <c:v>1102.5882654213815</c:v>
                </c:pt>
                <c:pt idx="3">
                  <c:v>1066.1322941240689</c:v>
                </c:pt>
                <c:pt idx="4">
                  <c:v>1040.0923146259884</c:v>
                </c:pt>
                <c:pt idx="5">
                  <c:v>1020.5623300024282</c:v>
                </c:pt>
                <c:pt idx="6">
                  <c:v>1005.3723419618813</c:v>
                </c:pt>
                <c:pt idx="7">
                  <c:v>993.22035152944363</c:v>
                </c:pt>
                <c:pt idx="8">
                  <c:v>983.27781390290374</c:v>
                </c:pt>
                <c:pt idx="9">
                  <c:v>974.99236588078725</c:v>
                </c:pt>
              </c:numCache>
            </c:numRef>
          </c:val>
          <c:smooth val="0"/>
          <c:extLst>
            <c:ext xmlns:c16="http://schemas.microsoft.com/office/drawing/2014/chart" uri="{C3380CC4-5D6E-409C-BE32-E72D297353CC}">
              <c16:uniqueId val="{00000001-3130-4264-B289-398EEB88F0F0}"/>
            </c:ext>
          </c:extLst>
        </c:ser>
        <c:ser>
          <c:idx val="2"/>
          <c:order val="2"/>
          <c:tx>
            <c:strRef>
              <c:f>Outputs!$K$131</c:f>
              <c:strCache>
                <c:ptCount val="1"/>
                <c:pt idx="0">
                  <c:v>Híbrido mild</c:v>
                </c:pt>
              </c:strCache>
            </c:strRef>
          </c:tx>
          <c:spPr>
            <a:ln w="19050" cap="rnd" cmpd="sng" algn="ctr">
              <a:solidFill>
                <a:schemeClr val="accent3"/>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Outputs!$K$132:$K$141</c:f>
              <c:numCache>
                <c:formatCode>_("$"* #,##0_);_("$"* \(#,##0\);_("$"* "-"??_);_(@_)</c:formatCode>
                <c:ptCount val="10"/>
                <c:pt idx="0">
                  <c:v>1202.8412276167544</c:v>
                </c:pt>
                <c:pt idx="1">
                  <c:v>1097.3967405561489</c:v>
                </c:pt>
                <c:pt idx="2">
                  <c:v>1034.1300483197856</c:v>
                </c:pt>
                <c:pt idx="3">
                  <c:v>991.95225349554323</c:v>
                </c:pt>
                <c:pt idx="4">
                  <c:v>961.82525719251316</c:v>
                </c:pt>
                <c:pt idx="5">
                  <c:v>939.23000996524047</c:v>
                </c:pt>
                <c:pt idx="6">
                  <c:v>935.57962692269723</c:v>
                </c:pt>
                <c:pt idx="7">
                  <c:v>920.12799216786073</c:v>
                </c:pt>
                <c:pt idx="8">
                  <c:v>907.48574555026732</c:v>
                </c:pt>
                <c:pt idx="9">
                  <c:v>896.95054003560585</c:v>
                </c:pt>
              </c:numCache>
            </c:numRef>
          </c:val>
          <c:smooth val="0"/>
          <c:extLst>
            <c:ext xmlns:c16="http://schemas.microsoft.com/office/drawing/2014/chart" uri="{C3380CC4-5D6E-409C-BE32-E72D297353CC}">
              <c16:uniqueId val="{00000002-3130-4264-B289-398EEB88F0F0}"/>
            </c:ext>
          </c:extLst>
        </c:ser>
        <c:ser>
          <c:idx val="3"/>
          <c:order val="3"/>
          <c:tx>
            <c:strRef>
              <c:f>Outputs!$L$131</c:f>
              <c:strCache>
                <c:ptCount val="1"/>
                <c:pt idx="0">
                  <c:v>Híbrido</c:v>
                </c:pt>
              </c:strCache>
            </c:strRef>
          </c:tx>
          <c:spPr>
            <a:ln w="19050" cap="rnd" cmpd="sng" algn="ctr">
              <a:solidFill>
                <a:schemeClr val="accent4"/>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Outputs!$L$132:$L$141</c:f>
              <c:numCache>
                <c:formatCode>_("$"* #,##0_);_("$"* \(#,##0\);_("$"* "-"??_);_(@_)</c:formatCode>
                <c:ptCount val="10"/>
                <c:pt idx="0">
                  <c:v>1316.6477334500387</c:v>
                </c:pt>
                <c:pt idx="1">
                  <c:v>1171.2334943582691</c:v>
                </c:pt>
                <c:pt idx="2">
                  <c:v>1083.9849509032074</c:v>
                </c:pt>
                <c:pt idx="3">
                  <c:v>1025.8192552664998</c:v>
                </c:pt>
                <c:pt idx="4">
                  <c:v>984.27232981170846</c:v>
                </c:pt>
                <c:pt idx="5">
                  <c:v>953.11213572061502</c:v>
                </c:pt>
                <c:pt idx="6">
                  <c:v>954.21477506998178</c:v>
                </c:pt>
                <c:pt idx="7">
                  <c:v>932.29237527127964</c:v>
                </c:pt>
                <c:pt idx="8">
                  <c:v>914.35586634506876</c:v>
                </c:pt>
                <c:pt idx="9">
                  <c:v>899.40877557322654</c:v>
                </c:pt>
              </c:numCache>
            </c:numRef>
          </c:val>
          <c:smooth val="0"/>
          <c:extLst>
            <c:ext xmlns:c16="http://schemas.microsoft.com/office/drawing/2014/chart" uri="{C3380CC4-5D6E-409C-BE32-E72D297353CC}">
              <c16:uniqueId val="{00000003-3130-4264-B289-398EEB88F0F0}"/>
            </c:ext>
          </c:extLst>
        </c:ser>
        <c:ser>
          <c:idx val="4"/>
          <c:order val="4"/>
          <c:tx>
            <c:strRef>
              <c:f>Outputs!$M$131</c:f>
              <c:strCache>
                <c:ptCount val="1"/>
                <c:pt idx="0">
                  <c:v>Eléctrico</c:v>
                </c:pt>
              </c:strCache>
            </c:strRef>
          </c:tx>
          <c:spPr>
            <a:ln w="19050" cap="rnd" cmpd="sng" algn="ctr">
              <a:solidFill>
                <a:srgbClr val="C03200"/>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Outputs!$M$132:$M$141</c:f>
              <c:numCache>
                <c:formatCode>_("$"* #,##0_);_("$"* \(#,##0\);_("$"* "-"??_);_(@_)</c:formatCode>
                <c:ptCount val="10"/>
                <c:pt idx="0">
                  <c:v>1437.0532895015945</c:v>
                </c:pt>
                <c:pt idx="1">
                  <c:v>1272.1992138423757</c:v>
                </c:pt>
                <c:pt idx="2">
                  <c:v>1173.2867684468445</c:v>
                </c:pt>
                <c:pt idx="3">
                  <c:v>1107.3451381831569</c:v>
                </c:pt>
                <c:pt idx="4">
                  <c:v>1060.2439737090945</c:v>
                </c:pt>
                <c:pt idx="5">
                  <c:v>1024.9181003535477</c:v>
                </c:pt>
                <c:pt idx="6">
                  <c:v>1075.5856959308123</c:v>
                </c:pt>
                <c:pt idx="7">
                  <c:v>1045.7908250242031</c:v>
                </c:pt>
                <c:pt idx="8">
                  <c:v>1021.4132033733409</c:v>
                </c:pt>
                <c:pt idx="9">
                  <c:v>1001.0985186642893</c:v>
                </c:pt>
              </c:numCache>
            </c:numRef>
          </c:val>
          <c:smooth val="0"/>
          <c:extLst>
            <c:ext xmlns:c16="http://schemas.microsoft.com/office/drawing/2014/chart" uri="{C3380CC4-5D6E-409C-BE32-E72D297353CC}">
              <c16:uniqueId val="{00000004-3130-4264-B289-398EEB88F0F0}"/>
            </c:ext>
          </c:extLst>
        </c:ser>
        <c:dLbls>
          <c:showLegendKey val="0"/>
          <c:showVal val="0"/>
          <c:showCatName val="0"/>
          <c:showSerName val="0"/>
          <c:showPercent val="0"/>
          <c:showBubbleSize val="0"/>
        </c:dLbls>
        <c:smooth val="0"/>
        <c:axId val="123421824"/>
        <c:axId val="123450112"/>
      </c:lineChart>
      <c:catAx>
        <c:axId val="123421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Vida útil (años)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50112"/>
        <c:crosses val="autoZero"/>
        <c:auto val="1"/>
        <c:lblAlgn val="ctr"/>
        <c:lblOffset val="100"/>
        <c:noMultiLvlLbl val="0"/>
      </c:catAx>
      <c:valAx>
        <c:axId val="123450112"/>
        <c:scaling>
          <c:orientation val="minMax"/>
          <c:max val="1900"/>
          <c:min val="5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_(&quot;$&quot;* #,##0_);_(&quot;$&quot;* \(#,##0\);_(&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21824"/>
        <c:crosses val="autoZero"/>
        <c:crossBetween val="between"/>
      </c:valAx>
      <c:spPr>
        <a:solidFill>
          <a:schemeClr val="bg1"/>
        </a:solidFill>
        <a:ln>
          <a:noFill/>
        </a:ln>
        <a:effectLst/>
      </c:spPr>
    </c:plotArea>
    <c:legend>
      <c:legendPos val="b"/>
      <c:layout>
        <c:manualLayout>
          <c:xMode val="edge"/>
          <c:yMode val="edge"/>
          <c:x val="2.8437253628055013E-2"/>
          <c:y val="0.8338318373700373"/>
          <c:w val="0.83543449061231656"/>
          <c:h val="0.15327552513810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Villavicencio</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20090559939556749"/>
          <c:y val="0.11926772526161733"/>
          <c:w val="0.77881433957718915"/>
          <c:h val="0.54979789690965852"/>
        </c:manualLayout>
      </c:layout>
      <c:lineChart>
        <c:grouping val="standard"/>
        <c:varyColors val="0"/>
        <c:ser>
          <c:idx val="0"/>
          <c:order val="0"/>
          <c:tx>
            <c:strRef>
              <c:f>Outputs!$N$131</c:f>
              <c:strCache>
                <c:ptCount val="1"/>
                <c:pt idx="0">
                  <c:v>Gasolina</c:v>
                </c:pt>
              </c:strCache>
            </c:strRef>
          </c:tx>
          <c:spPr>
            <a:ln w="19050" cap="rnd" cmpd="sng" algn="ctr">
              <a:solidFill>
                <a:schemeClr val="accent1"/>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Outputs!$N$132:$N$141</c:f>
              <c:numCache>
                <c:formatCode>_("$"* #,##0_);_("$"* \(#,##0\);_("$"* "-"??_);_(@_)</c:formatCode>
                <c:ptCount val="10"/>
                <c:pt idx="0">
                  <c:v>1132.9219576193141</c:v>
                </c:pt>
                <c:pt idx="1">
                  <c:v>1052.1430910079712</c:v>
                </c:pt>
                <c:pt idx="2">
                  <c:v>1003.6757710411653</c:v>
                </c:pt>
                <c:pt idx="3">
                  <c:v>971.36422439662806</c:v>
                </c:pt>
                <c:pt idx="4">
                  <c:v>948.28454822195852</c:v>
                </c:pt>
                <c:pt idx="5">
                  <c:v>930.97479109095639</c:v>
                </c:pt>
                <c:pt idx="6">
                  <c:v>917.51164665573253</c:v>
                </c:pt>
                <c:pt idx="7">
                  <c:v>906.74113110755354</c:v>
                </c:pt>
                <c:pt idx="8">
                  <c:v>897.92889111358875</c:v>
                </c:pt>
                <c:pt idx="9">
                  <c:v>890.58535778528494</c:v>
                </c:pt>
              </c:numCache>
            </c:numRef>
          </c:val>
          <c:smooth val="0"/>
          <c:extLst>
            <c:ext xmlns:c16="http://schemas.microsoft.com/office/drawing/2014/chart" uri="{C3380CC4-5D6E-409C-BE32-E72D297353CC}">
              <c16:uniqueId val="{00000000-33BB-4E9C-AA32-EF6CE521BBDA}"/>
            </c:ext>
          </c:extLst>
        </c:ser>
        <c:ser>
          <c:idx val="1"/>
          <c:order val="1"/>
          <c:tx>
            <c:strRef>
              <c:f>Outputs!$O$131</c:f>
              <c:strCache>
                <c:ptCount val="1"/>
                <c:pt idx="0">
                  <c:v>Gas natural - gasolina</c:v>
                </c:pt>
              </c:strCache>
            </c:strRef>
          </c:tx>
          <c:spPr>
            <a:ln w="19050" cap="rnd" cmpd="sng" algn="ctr">
              <a:solidFill>
                <a:schemeClr val="accent2"/>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Outputs!$O$132:$O$141</c:f>
              <c:numCache>
                <c:formatCode>_("$"* #,##0_);_("$"* \(#,##0\);_("$"* "-"??_);_(@_)</c:formatCode>
                <c:ptCount val="10"/>
                <c:pt idx="0">
                  <c:v>1086.3318432754097</c:v>
                </c:pt>
                <c:pt idx="1">
                  <c:v>1002.3250330810511</c:v>
                </c:pt>
                <c:pt idx="2">
                  <c:v>951.92094696443576</c:v>
                </c:pt>
                <c:pt idx="3">
                  <c:v>918.31822288669218</c:v>
                </c:pt>
                <c:pt idx="4">
                  <c:v>894.31627711687554</c:v>
                </c:pt>
                <c:pt idx="5">
                  <c:v>876.31481778951286</c:v>
                </c:pt>
                <c:pt idx="6">
                  <c:v>862.31368275711975</c:v>
                </c:pt>
                <c:pt idx="7">
                  <c:v>851.11277473120526</c:v>
                </c:pt>
                <c:pt idx="8">
                  <c:v>841.94839543727517</c:v>
                </c:pt>
                <c:pt idx="9">
                  <c:v>834.31141269233342</c:v>
                </c:pt>
              </c:numCache>
            </c:numRef>
          </c:val>
          <c:smooth val="0"/>
          <c:extLst>
            <c:ext xmlns:c16="http://schemas.microsoft.com/office/drawing/2014/chart" uri="{C3380CC4-5D6E-409C-BE32-E72D297353CC}">
              <c16:uniqueId val="{00000001-33BB-4E9C-AA32-EF6CE521BBDA}"/>
            </c:ext>
          </c:extLst>
        </c:ser>
        <c:ser>
          <c:idx val="2"/>
          <c:order val="2"/>
          <c:tx>
            <c:strRef>
              <c:f>Outputs!$P$131</c:f>
              <c:strCache>
                <c:ptCount val="1"/>
                <c:pt idx="0">
                  <c:v>Híbrido mild</c:v>
                </c:pt>
              </c:strCache>
            </c:strRef>
          </c:tx>
          <c:spPr>
            <a:ln w="19050" cap="rnd" cmpd="sng" algn="ctr">
              <a:solidFill>
                <a:schemeClr val="accent3"/>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Outputs!$P$132:$P$141</c:f>
              <c:numCache>
                <c:formatCode>_("$"* #,##0_);_("$"* \(#,##0\);_("$"* "-"??_);_(@_)</c:formatCode>
                <c:ptCount val="10"/>
                <c:pt idx="0">
                  <c:v>1038.6149349373175</c:v>
                </c:pt>
                <c:pt idx="1">
                  <c:v>941.62308242654535</c:v>
                </c:pt>
                <c:pt idx="2">
                  <c:v>883.42797092008198</c:v>
                </c:pt>
                <c:pt idx="3">
                  <c:v>844.63122991577313</c:v>
                </c:pt>
                <c:pt idx="4">
                  <c:v>816.9192720555526</c:v>
                </c:pt>
                <c:pt idx="5">
                  <c:v>796.13530366038719</c:v>
                </c:pt>
                <c:pt idx="6">
                  <c:v>792.83007721311856</c:v>
                </c:pt>
                <c:pt idx="7">
                  <c:v>778.61182198122947</c:v>
                </c:pt>
                <c:pt idx="8">
                  <c:v>766.97870406422953</c:v>
                </c:pt>
                <c:pt idx="9">
                  <c:v>757.28443913339606</c:v>
                </c:pt>
              </c:numCache>
            </c:numRef>
          </c:val>
          <c:smooth val="0"/>
          <c:extLst>
            <c:ext xmlns:c16="http://schemas.microsoft.com/office/drawing/2014/chart" uri="{C3380CC4-5D6E-409C-BE32-E72D297353CC}">
              <c16:uniqueId val="{00000002-33BB-4E9C-AA32-EF6CE521BBDA}"/>
            </c:ext>
          </c:extLst>
        </c:ser>
        <c:ser>
          <c:idx val="3"/>
          <c:order val="3"/>
          <c:tx>
            <c:strRef>
              <c:f>Outputs!$Q$131</c:f>
              <c:strCache>
                <c:ptCount val="1"/>
                <c:pt idx="0">
                  <c:v>Híbrido</c:v>
                </c:pt>
              </c:strCache>
            </c:strRef>
          </c:tx>
          <c:spPr>
            <a:ln w="19050" cap="rnd" cmpd="sng" algn="ctr">
              <a:solidFill>
                <a:schemeClr val="accent4"/>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Outputs!$Q$132:$Q$141</c:f>
              <c:numCache>
                <c:formatCode>_("$"* #,##0_);_("$"* \(#,##0\);_("$"* "-"??_);_(@_)</c:formatCode>
                <c:ptCount val="10"/>
                <c:pt idx="0">
                  <c:v>1138.7527911400457</c:v>
                </c:pt>
                <c:pt idx="1">
                  <c:v>1004.9279824813887</c:v>
                </c:pt>
                <c:pt idx="2">
                  <c:v>924.63309728619447</c:v>
                </c:pt>
                <c:pt idx="3">
                  <c:v>871.10317382273161</c:v>
                </c:pt>
                <c:pt idx="4">
                  <c:v>832.86751420597261</c:v>
                </c:pt>
                <c:pt idx="5">
                  <c:v>804.1907694934032</c:v>
                </c:pt>
                <c:pt idx="6">
                  <c:v>805.28941249473814</c:v>
                </c:pt>
                <c:pt idx="7">
                  <c:v>785.1058268958061</c:v>
                </c:pt>
                <c:pt idx="8">
                  <c:v>768.59198413304352</c:v>
                </c:pt>
                <c:pt idx="9">
                  <c:v>754.83044849740804</c:v>
                </c:pt>
              </c:numCache>
            </c:numRef>
          </c:val>
          <c:smooth val="0"/>
          <c:extLst>
            <c:ext xmlns:c16="http://schemas.microsoft.com/office/drawing/2014/chart" uri="{C3380CC4-5D6E-409C-BE32-E72D297353CC}">
              <c16:uniqueId val="{00000003-33BB-4E9C-AA32-EF6CE521BBDA}"/>
            </c:ext>
          </c:extLst>
        </c:ser>
        <c:ser>
          <c:idx val="4"/>
          <c:order val="4"/>
          <c:tx>
            <c:strRef>
              <c:f>Outputs!$R$131</c:f>
              <c:strCache>
                <c:ptCount val="1"/>
                <c:pt idx="0">
                  <c:v>Eléctrico</c:v>
                </c:pt>
              </c:strCache>
            </c:strRef>
          </c:tx>
          <c:spPr>
            <a:ln w="19050" cap="rnd" cmpd="sng" algn="ctr">
              <a:solidFill>
                <a:srgbClr val="C03200"/>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Outputs!$R$132:$R$141</c:f>
              <c:numCache>
                <c:formatCode>_("$"* #,##0_);_("$"* \(#,##0\);_("$"* "-"??_);_(@_)</c:formatCode>
                <c:ptCount val="10"/>
                <c:pt idx="0">
                  <c:v>1173.6599672187929</c:v>
                </c:pt>
                <c:pt idx="1">
                  <c:v>1043.5876802960724</c:v>
                </c:pt>
                <c:pt idx="2">
                  <c:v>965.5443081424404</c:v>
                </c:pt>
                <c:pt idx="3">
                  <c:v>913.51539337335214</c:v>
                </c:pt>
                <c:pt idx="4">
                  <c:v>876.3518828240035</c:v>
                </c:pt>
                <c:pt idx="5">
                  <c:v>848.47924991199193</c:v>
                </c:pt>
                <c:pt idx="6">
                  <c:v>888.66396135079788</c:v>
                </c:pt>
                <c:pt idx="7">
                  <c:v>865.13464716850922</c:v>
                </c:pt>
                <c:pt idx="8">
                  <c:v>845.88339011027313</c:v>
                </c:pt>
                <c:pt idx="9">
                  <c:v>829.84067589507617</c:v>
                </c:pt>
              </c:numCache>
            </c:numRef>
          </c:val>
          <c:smooth val="0"/>
          <c:extLst>
            <c:ext xmlns:c16="http://schemas.microsoft.com/office/drawing/2014/chart" uri="{C3380CC4-5D6E-409C-BE32-E72D297353CC}">
              <c16:uniqueId val="{00000004-33BB-4E9C-AA32-EF6CE521BBDA}"/>
            </c:ext>
          </c:extLst>
        </c:ser>
        <c:dLbls>
          <c:showLegendKey val="0"/>
          <c:showVal val="0"/>
          <c:showCatName val="0"/>
          <c:showSerName val="0"/>
          <c:showPercent val="0"/>
          <c:showBubbleSize val="0"/>
        </c:dLbls>
        <c:smooth val="0"/>
        <c:axId val="123421824"/>
        <c:axId val="123450112"/>
      </c:lineChart>
      <c:catAx>
        <c:axId val="123421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Vida útil (años)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50112"/>
        <c:crosses val="autoZero"/>
        <c:auto val="1"/>
        <c:lblAlgn val="ctr"/>
        <c:lblOffset val="100"/>
        <c:noMultiLvlLbl val="0"/>
      </c:catAx>
      <c:valAx>
        <c:axId val="123450112"/>
        <c:scaling>
          <c:orientation val="minMax"/>
          <c:max val="1900"/>
          <c:min val="5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_(&quot;$&quot;* #,##0_);_(&quot;$&quot;* \(#,##0\);_(&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21824"/>
        <c:crosses val="autoZero"/>
        <c:crossBetween val="between"/>
      </c:valAx>
      <c:spPr>
        <a:solidFill>
          <a:schemeClr val="bg1"/>
        </a:solidFill>
        <a:ln>
          <a:noFill/>
        </a:ln>
        <a:effectLst/>
      </c:spPr>
    </c:plotArea>
    <c:legend>
      <c:legendPos val="b"/>
      <c:layout>
        <c:manualLayout>
          <c:xMode val="edge"/>
          <c:yMode val="edge"/>
          <c:x val="2.8437253628055013E-2"/>
          <c:y val="0.8338318373700373"/>
          <c:w val="0.83543449061231656"/>
          <c:h val="0.15327552513810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Manizales</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20090559939556749"/>
          <c:y val="0.11926772526161733"/>
          <c:w val="0.77881433957718915"/>
          <c:h val="0.54979789690965852"/>
        </c:manualLayout>
      </c:layout>
      <c:lineChart>
        <c:grouping val="standard"/>
        <c:varyColors val="0"/>
        <c:ser>
          <c:idx val="0"/>
          <c:order val="0"/>
          <c:tx>
            <c:strRef>
              <c:f>Outputs!$S$131</c:f>
              <c:strCache>
                <c:ptCount val="1"/>
                <c:pt idx="0">
                  <c:v>Gasolina</c:v>
                </c:pt>
              </c:strCache>
            </c:strRef>
          </c:tx>
          <c:spPr>
            <a:ln w="19050" cap="rnd" cmpd="sng" algn="ctr">
              <a:solidFill>
                <a:schemeClr val="accent1"/>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Outputs!$S$132:$S$141</c:f>
              <c:numCache>
                <c:formatCode>_("$"* #,##0_);_("$"* \(#,##0\);_("$"* "-"??_);_(@_)</c:formatCode>
                <c:ptCount val="10"/>
                <c:pt idx="0">
                  <c:v>1207.020174965289</c:v>
                </c:pt>
                <c:pt idx="1">
                  <c:v>1119.7418936994338</c:v>
                </c:pt>
                <c:pt idx="2">
                  <c:v>1067.3749249399204</c:v>
                </c:pt>
                <c:pt idx="3">
                  <c:v>1032.4636124335784</c:v>
                </c:pt>
                <c:pt idx="4">
                  <c:v>1007.5269606433341</c:v>
                </c:pt>
                <c:pt idx="5">
                  <c:v>988.82447180065071</c:v>
                </c:pt>
                <c:pt idx="6">
                  <c:v>974.27809158967489</c:v>
                </c:pt>
                <c:pt idx="7">
                  <c:v>962.64098742089413</c:v>
                </c:pt>
                <c:pt idx="8">
                  <c:v>953.11972037370992</c:v>
                </c:pt>
                <c:pt idx="9">
                  <c:v>945.18533116772312</c:v>
                </c:pt>
              </c:numCache>
            </c:numRef>
          </c:val>
          <c:smooth val="0"/>
          <c:extLst>
            <c:ext xmlns:c16="http://schemas.microsoft.com/office/drawing/2014/chart" uri="{C3380CC4-5D6E-409C-BE32-E72D297353CC}">
              <c16:uniqueId val="{00000000-8007-44D8-ADFE-682DDF1E9928}"/>
            </c:ext>
          </c:extLst>
        </c:ser>
        <c:ser>
          <c:idx val="1"/>
          <c:order val="1"/>
          <c:tx>
            <c:strRef>
              <c:f>Outputs!$T$131</c:f>
              <c:strCache>
                <c:ptCount val="1"/>
                <c:pt idx="0">
                  <c:v>Gas natural - gasolina</c:v>
                </c:pt>
              </c:strCache>
            </c:strRef>
          </c:tx>
          <c:spPr>
            <a:ln w="19050" cap="rnd" cmpd="sng" algn="ctr">
              <a:solidFill>
                <a:schemeClr val="accent2"/>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Outputs!$T$132:$T$141</c:f>
              <c:numCache>
                <c:formatCode>_("$"* #,##0_);_("$"* \(#,##0\);_("$"* "-"??_);_(@_)</c:formatCode>
                <c:ptCount val="10"/>
                <c:pt idx="0">
                  <c:v>1244.2049187599612</c:v>
                </c:pt>
                <c:pt idx="1">
                  <c:v>1153.3791095215893</c:v>
                </c:pt>
                <c:pt idx="2">
                  <c:v>1098.883623978566</c:v>
                </c:pt>
                <c:pt idx="3">
                  <c:v>1062.5533002832169</c:v>
                </c:pt>
                <c:pt idx="4">
                  <c:v>1036.6030690722534</c:v>
                </c:pt>
                <c:pt idx="5">
                  <c:v>1017.1403956640308</c:v>
                </c:pt>
                <c:pt idx="6">
                  <c:v>1002.002760790969</c:v>
                </c:pt>
                <c:pt idx="7">
                  <c:v>989.89265289251944</c:v>
                </c:pt>
                <c:pt idx="8">
                  <c:v>979.98438279378786</c:v>
                </c:pt>
                <c:pt idx="9">
                  <c:v>971.7274910448449</c:v>
                </c:pt>
              </c:numCache>
            </c:numRef>
          </c:val>
          <c:smooth val="0"/>
          <c:extLst>
            <c:ext xmlns:c16="http://schemas.microsoft.com/office/drawing/2014/chart" uri="{C3380CC4-5D6E-409C-BE32-E72D297353CC}">
              <c16:uniqueId val="{00000001-8007-44D8-ADFE-682DDF1E9928}"/>
            </c:ext>
          </c:extLst>
        </c:ser>
        <c:ser>
          <c:idx val="2"/>
          <c:order val="2"/>
          <c:tx>
            <c:strRef>
              <c:f>Outputs!$U$131</c:f>
              <c:strCache>
                <c:ptCount val="1"/>
                <c:pt idx="0">
                  <c:v>Híbrido mild</c:v>
                </c:pt>
              </c:strCache>
            </c:strRef>
          </c:tx>
          <c:spPr>
            <a:ln w="19050" cap="rnd" cmpd="sng" algn="ctr">
              <a:solidFill>
                <a:schemeClr val="accent3"/>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Outputs!$U$132:$U$141</c:f>
              <c:numCache>
                <c:formatCode>_("$"* #,##0_);_("$"* \(#,##0\);_("$"* "-"??_);_(@_)</c:formatCode>
                <c:ptCount val="10"/>
                <c:pt idx="0">
                  <c:v>1140.1408021123548</c:v>
                </c:pt>
                <c:pt idx="1">
                  <c:v>1035.3466466973698</c:v>
                </c:pt>
                <c:pt idx="2">
                  <c:v>972.4701534483786</c:v>
                </c:pt>
                <c:pt idx="3">
                  <c:v>930.55249128238461</c:v>
                </c:pt>
                <c:pt idx="4">
                  <c:v>900.61130402096046</c:v>
                </c:pt>
                <c:pt idx="5">
                  <c:v>878.15541357489212</c:v>
                </c:pt>
                <c:pt idx="6">
                  <c:v>874.75887087734702</c:v>
                </c:pt>
                <c:pt idx="7">
                  <c:v>859.37940183485375</c:v>
                </c:pt>
                <c:pt idx="8">
                  <c:v>846.79619989099569</c:v>
                </c:pt>
                <c:pt idx="9">
                  <c:v>836.3101982711139</c:v>
                </c:pt>
              </c:numCache>
            </c:numRef>
          </c:val>
          <c:smooth val="0"/>
          <c:extLst>
            <c:ext xmlns:c16="http://schemas.microsoft.com/office/drawing/2014/chart" uri="{C3380CC4-5D6E-409C-BE32-E72D297353CC}">
              <c16:uniqueId val="{00000002-8007-44D8-ADFE-682DDF1E9928}"/>
            </c:ext>
          </c:extLst>
        </c:ser>
        <c:ser>
          <c:idx val="3"/>
          <c:order val="3"/>
          <c:tx>
            <c:strRef>
              <c:f>Outputs!$V$131</c:f>
              <c:strCache>
                <c:ptCount val="1"/>
                <c:pt idx="0">
                  <c:v>Híbrido</c:v>
                </c:pt>
              </c:strCache>
            </c:strRef>
          </c:tx>
          <c:spPr>
            <a:ln w="19050" cap="rnd" cmpd="sng" algn="ctr">
              <a:solidFill>
                <a:schemeClr val="accent4"/>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Outputs!$V$132:$V$141</c:f>
              <c:numCache>
                <c:formatCode>_("$"* #,##0_);_("$"* \(#,##0\);_("$"* "-"??_);_(@_)</c:formatCode>
                <c:ptCount val="10"/>
                <c:pt idx="0">
                  <c:v>1252.9869090072518</c:v>
                </c:pt>
                <c:pt idx="1">
                  <c:v>1108.3998722298347</c:v>
                </c:pt>
                <c:pt idx="2">
                  <c:v>1021.6476501633847</c:v>
                </c:pt>
                <c:pt idx="3">
                  <c:v>963.81283545241786</c:v>
                </c:pt>
                <c:pt idx="4">
                  <c:v>922.50225351601307</c:v>
                </c:pt>
                <c:pt idx="5">
                  <c:v>891.51931706370942</c:v>
                </c:pt>
                <c:pt idx="6">
                  <c:v>893.0245165371789</c:v>
                </c:pt>
                <c:pt idx="7">
                  <c:v>871.18594107321951</c:v>
                </c:pt>
                <c:pt idx="8">
                  <c:v>853.31801569361619</c:v>
                </c:pt>
                <c:pt idx="9">
                  <c:v>838.4280778772802</c:v>
                </c:pt>
              </c:numCache>
            </c:numRef>
          </c:val>
          <c:smooth val="0"/>
          <c:extLst>
            <c:ext xmlns:c16="http://schemas.microsoft.com/office/drawing/2014/chart" uri="{C3380CC4-5D6E-409C-BE32-E72D297353CC}">
              <c16:uniqueId val="{00000003-8007-44D8-ADFE-682DDF1E9928}"/>
            </c:ext>
          </c:extLst>
        </c:ser>
        <c:ser>
          <c:idx val="4"/>
          <c:order val="4"/>
          <c:tx>
            <c:strRef>
              <c:f>Outputs!$W$131</c:f>
              <c:strCache>
                <c:ptCount val="1"/>
                <c:pt idx="0">
                  <c:v>Eléctrico</c:v>
                </c:pt>
              </c:strCache>
            </c:strRef>
          </c:tx>
          <c:spPr>
            <a:ln w="19050" cap="rnd" cmpd="sng" algn="ctr">
              <a:solidFill>
                <a:srgbClr val="C03200"/>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Outputs!$W$132:$W$141</c:f>
              <c:numCache>
                <c:formatCode>_("$"* #,##0_);_("$"* \(#,##0\);_("$"* "-"??_);_(@_)</c:formatCode>
                <c:ptCount val="10"/>
                <c:pt idx="0">
                  <c:v>1358.2608744434717</c:v>
                </c:pt>
                <c:pt idx="1">
                  <c:v>1200.1611112131534</c:v>
                </c:pt>
                <c:pt idx="2">
                  <c:v>1105.3012532749626</c:v>
                </c:pt>
                <c:pt idx="3">
                  <c:v>1042.0613479828353</c:v>
                </c:pt>
                <c:pt idx="4">
                  <c:v>996.88998705988706</c:v>
                </c:pt>
                <c:pt idx="5">
                  <c:v>963.01146636767612</c:v>
                </c:pt>
                <c:pt idx="6">
                  <c:v>1012.801106968891</c:v>
                </c:pt>
                <c:pt idx="7">
                  <c:v>984.10717842422162</c:v>
                </c:pt>
                <c:pt idx="8">
                  <c:v>960.63032779676496</c:v>
                </c:pt>
                <c:pt idx="9">
                  <c:v>941.06628560721788</c:v>
                </c:pt>
              </c:numCache>
            </c:numRef>
          </c:val>
          <c:smooth val="0"/>
          <c:extLst>
            <c:ext xmlns:c16="http://schemas.microsoft.com/office/drawing/2014/chart" uri="{C3380CC4-5D6E-409C-BE32-E72D297353CC}">
              <c16:uniqueId val="{00000004-8007-44D8-ADFE-682DDF1E9928}"/>
            </c:ext>
          </c:extLst>
        </c:ser>
        <c:dLbls>
          <c:showLegendKey val="0"/>
          <c:showVal val="0"/>
          <c:showCatName val="0"/>
          <c:showSerName val="0"/>
          <c:showPercent val="0"/>
          <c:showBubbleSize val="0"/>
        </c:dLbls>
        <c:smooth val="0"/>
        <c:axId val="123421824"/>
        <c:axId val="123450112"/>
      </c:lineChart>
      <c:catAx>
        <c:axId val="123421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Vida útil (años)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50112"/>
        <c:crosses val="autoZero"/>
        <c:auto val="1"/>
        <c:lblAlgn val="ctr"/>
        <c:lblOffset val="100"/>
        <c:noMultiLvlLbl val="0"/>
      </c:catAx>
      <c:valAx>
        <c:axId val="123450112"/>
        <c:scaling>
          <c:orientation val="minMax"/>
          <c:max val="1900"/>
          <c:min val="5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_(&quot;$&quot;* #,##0_);_(&quot;$&quot;* \(#,##0\);_(&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21824"/>
        <c:crosses val="autoZero"/>
        <c:crossBetween val="between"/>
      </c:valAx>
      <c:spPr>
        <a:solidFill>
          <a:schemeClr val="bg1"/>
        </a:solidFill>
        <a:ln>
          <a:noFill/>
        </a:ln>
        <a:effectLst/>
      </c:spPr>
    </c:plotArea>
    <c:legend>
      <c:legendPos val="b"/>
      <c:layout>
        <c:manualLayout>
          <c:xMode val="edge"/>
          <c:yMode val="edge"/>
          <c:x val="2.8437253628055013E-2"/>
          <c:y val="0.8338318373700373"/>
          <c:w val="0.83543449061231656"/>
          <c:h val="0.15327552513810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Montería</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20090559939556749"/>
          <c:y val="0.11926772526161733"/>
          <c:w val="0.77881433957718915"/>
          <c:h val="0.54979789690965852"/>
        </c:manualLayout>
      </c:layout>
      <c:lineChart>
        <c:grouping val="standard"/>
        <c:varyColors val="0"/>
        <c:ser>
          <c:idx val="0"/>
          <c:order val="0"/>
          <c:tx>
            <c:strRef>
              <c:f>Outputs!$X$131</c:f>
              <c:strCache>
                <c:ptCount val="1"/>
                <c:pt idx="0">
                  <c:v>Gasolina</c:v>
                </c:pt>
              </c:strCache>
            </c:strRef>
          </c:tx>
          <c:spPr>
            <a:ln w="19050" cap="rnd" cmpd="sng" algn="ctr">
              <a:solidFill>
                <a:schemeClr val="accent1"/>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Outputs!$X$132:$X$141</c:f>
              <c:numCache>
                <c:formatCode>_("$"* #,##0_);_("$"* \(#,##0\);_("$"* "-"??_);_(@_)</c:formatCode>
                <c:ptCount val="10"/>
                <c:pt idx="0">
                  <c:v>855.95466053580753</c:v>
                </c:pt>
                <c:pt idx="1">
                  <c:v>802.57527013193021</c:v>
                </c:pt>
                <c:pt idx="2">
                  <c:v>770.54763588960373</c:v>
                </c:pt>
                <c:pt idx="3">
                  <c:v>749.19587972805289</c:v>
                </c:pt>
                <c:pt idx="4">
                  <c:v>733.94462532694513</c:v>
                </c:pt>
                <c:pt idx="5">
                  <c:v>722.50618452611423</c:v>
                </c:pt>
                <c:pt idx="6">
                  <c:v>713.60961945880138</c:v>
                </c:pt>
                <c:pt idx="7">
                  <c:v>706.4923674049511</c:v>
                </c:pt>
                <c:pt idx="8">
                  <c:v>700.66916117907351</c:v>
                </c:pt>
                <c:pt idx="9">
                  <c:v>695.81648932417556</c:v>
                </c:pt>
              </c:numCache>
            </c:numRef>
          </c:val>
          <c:smooth val="0"/>
          <c:extLst>
            <c:ext xmlns:c16="http://schemas.microsoft.com/office/drawing/2014/chart" uri="{C3380CC4-5D6E-409C-BE32-E72D297353CC}">
              <c16:uniqueId val="{00000000-E15F-44D4-A9AB-B00552092C62}"/>
            </c:ext>
          </c:extLst>
        </c:ser>
        <c:ser>
          <c:idx val="1"/>
          <c:order val="1"/>
          <c:tx>
            <c:strRef>
              <c:f>Outputs!$Y$131</c:f>
              <c:strCache>
                <c:ptCount val="1"/>
                <c:pt idx="0">
                  <c:v>Gas natural - gasolina</c:v>
                </c:pt>
              </c:strCache>
            </c:strRef>
          </c:tx>
          <c:spPr>
            <a:ln w="19050" cap="rnd" cmpd="sng" algn="ctr">
              <a:solidFill>
                <a:schemeClr val="accent2"/>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Outputs!$Y$132:$Y$141</c:f>
              <c:numCache>
                <c:formatCode>_("$"* #,##0_);_("$"* \(#,##0\);_("$"* "-"??_);_(@_)</c:formatCode>
                <c:ptCount val="10"/>
                <c:pt idx="0">
                  <c:v>793.89813658167486</c:v>
                </c:pt>
                <c:pt idx="1">
                  <c:v>737.52879067459116</c:v>
                </c:pt>
                <c:pt idx="2">
                  <c:v>703.70718313034104</c:v>
                </c:pt>
                <c:pt idx="3">
                  <c:v>681.15944476750758</c:v>
                </c:pt>
                <c:pt idx="4">
                  <c:v>665.05391736548358</c:v>
                </c:pt>
                <c:pt idx="5">
                  <c:v>652.97477181396562</c:v>
                </c:pt>
                <c:pt idx="6">
                  <c:v>643.57988082945178</c:v>
                </c:pt>
                <c:pt idx="7">
                  <c:v>636.06396804184067</c:v>
                </c:pt>
                <c:pt idx="8">
                  <c:v>629.91458485197688</c:v>
                </c:pt>
                <c:pt idx="9">
                  <c:v>624.790098860424</c:v>
                </c:pt>
              </c:numCache>
            </c:numRef>
          </c:val>
          <c:smooth val="0"/>
          <c:extLst>
            <c:ext xmlns:c16="http://schemas.microsoft.com/office/drawing/2014/chart" uri="{C3380CC4-5D6E-409C-BE32-E72D297353CC}">
              <c16:uniqueId val="{00000001-E15F-44D4-A9AB-B00552092C62}"/>
            </c:ext>
          </c:extLst>
        </c:ser>
        <c:ser>
          <c:idx val="2"/>
          <c:order val="2"/>
          <c:tx>
            <c:strRef>
              <c:f>Outputs!$Z$131</c:f>
              <c:strCache>
                <c:ptCount val="1"/>
                <c:pt idx="0">
                  <c:v>Híbrido mild</c:v>
                </c:pt>
              </c:strCache>
            </c:strRef>
          </c:tx>
          <c:spPr>
            <a:ln w="19050" cap="rnd" cmpd="sng" algn="ctr">
              <a:solidFill>
                <a:schemeClr val="accent3"/>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Outputs!$Z$132:$Z$141</c:f>
              <c:numCache>
                <c:formatCode>_("$"* #,##0_);_("$"* \(#,##0\);_("$"* "-"??_);_(@_)</c:formatCode>
                <c:ptCount val="10"/>
                <c:pt idx="0">
                  <c:v>776.3135541551859</c:v>
                </c:pt>
                <c:pt idx="1">
                  <c:v>711.28185929405436</c:v>
                </c:pt>
                <c:pt idx="2">
                  <c:v>672.26284237737536</c:v>
                </c:pt>
                <c:pt idx="3">
                  <c:v>646.2501644329227</c:v>
                </c:pt>
                <c:pt idx="4">
                  <c:v>627.6696801868851</c:v>
                </c:pt>
                <c:pt idx="5">
                  <c:v>613.73431700235687</c:v>
                </c:pt>
                <c:pt idx="6">
                  <c:v>611.62056268499214</c:v>
                </c:pt>
                <c:pt idx="7">
                  <c:v>602.07718388755893</c:v>
                </c:pt>
                <c:pt idx="8">
                  <c:v>594.26896487147712</c:v>
                </c:pt>
                <c:pt idx="9">
                  <c:v>587.76211569140901</c:v>
                </c:pt>
              </c:numCache>
            </c:numRef>
          </c:val>
          <c:smooth val="0"/>
          <c:extLst>
            <c:ext xmlns:c16="http://schemas.microsoft.com/office/drawing/2014/chart" uri="{C3380CC4-5D6E-409C-BE32-E72D297353CC}">
              <c16:uniqueId val="{00000002-E15F-44D4-A9AB-B00552092C62}"/>
            </c:ext>
          </c:extLst>
        </c:ser>
        <c:ser>
          <c:idx val="3"/>
          <c:order val="3"/>
          <c:tx>
            <c:strRef>
              <c:f>Outputs!$AA$131</c:f>
              <c:strCache>
                <c:ptCount val="1"/>
                <c:pt idx="0">
                  <c:v>Híbrido</c:v>
                </c:pt>
              </c:strCache>
            </c:strRef>
          </c:tx>
          <c:spPr>
            <a:ln w="19050" cap="rnd" cmpd="sng" algn="ctr">
              <a:solidFill>
                <a:schemeClr val="accent4"/>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Outputs!$AA$132:$AA$141</c:f>
              <c:numCache>
                <c:formatCode>_("$"* #,##0_);_("$"* \(#,##0\);_("$"* "-"??_);_(@_)</c:formatCode>
                <c:ptCount val="10"/>
                <c:pt idx="0">
                  <c:v>827.92247160330066</c:v>
                </c:pt>
                <c:pt idx="1">
                  <c:v>738.21356586193292</c:v>
                </c:pt>
                <c:pt idx="2">
                  <c:v>684.3882224171125</c:v>
                </c:pt>
                <c:pt idx="3">
                  <c:v>648.5046601205654</c:v>
                </c:pt>
                <c:pt idx="4">
                  <c:v>622.87354419446035</c:v>
                </c:pt>
                <c:pt idx="5">
                  <c:v>603.65020724988153</c:v>
                </c:pt>
                <c:pt idx="6">
                  <c:v>604.57622590429435</c:v>
                </c:pt>
                <c:pt idx="7">
                  <c:v>591.02728817764796</c:v>
                </c:pt>
                <c:pt idx="8">
                  <c:v>579.94179367402819</c:v>
                </c:pt>
                <c:pt idx="9">
                  <c:v>570.70388158767832</c:v>
                </c:pt>
              </c:numCache>
            </c:numRef>
          </c:val>
          <c:smooth val="0"/>
          <c:extLst>
            <c:ext xmlns:c16="http://schemas.microsoft.com/office/drawing/2014/chart" uri="{C3380CC4-5D6E-409C-BE32-E72D297353CC}">
              <c16:uniqueId val="{00000003-E15F-44D4-A9AB-B00552092C62}"/>
            </c:ext>
          </c:extLst>
        </c:ser>
        <c:ser>
          <c:idx val="4"/>
          <c:order val="4"/>
          <c:tx>
            <c:strRef>
              <c:f>Outputs!$AB$131</c:f>
              <c:strCache>
                <c:ptCount val="1"/>
                <c:pt idx="0">
                  <c:v>Eléctrico</c:v>
                </c:pt>
              </c:strCache>
            </c:strRef>
          </c:tx>
          <c:spPr>
            <a:ln w="19050" cap="rnd" cmpd="sng" algn="ctr">
              <a:solidFill>
                <a:srgbClr val="C03200"/>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Outputs!$AB$132:$AB$141</c:f>
              <c:numCache>
                <c:formatCode>_("$"* #,##0_);_("$"* \(#,##0\);_("$"* "-"??_);_(@_)</c:formatCode>
                <c:ptCount val="10"/>
                <c:pt idx="0">
                  <c:v>961.04408293538393</c:v>
                </c:pt>
                <c:pt idx="1">
                  <c:v>852.06147680953325</c:v>
                </c:pt>
                <c:pt idx="2">
                  <c:v>786.67191313402282</c:v>
                </c:pt>
                <c:pt idx="3">
                  <c:v>743.07887068368245</c:v>
                </c:pt>
                <c:pt idx="4">
                  <c:v>711.94098321915374</c:v>
                </c:pt>
                <c:pt idx="5">
                  <c:v>688.58756762075711</c:v>
                </c:pt>
                <c:pt idx="6">
                  <c:v>722.88748269715154</c:v>
                </c:pt>
                <c:pt idx="7">
                  <c:v>703.11010027063446</c:v>
                </c:pt>
                <c:pt idx="8">
                  <c:v>686.92860555802952</c:v>
                </c:pt>
                <c:pt idx="9">
                  <c:v>673.44402663085884</c:v>
                </c:pt>
              </c:numCache>
            </c:numRef>
          </c:val>
          <c:smooth val="0"/>
          <c:extLst>
            <c:ext xmlns:c16="http://schemas.microsoft.com/office/drawing/2014/chart" uri="{C3380CC4-5D6E-409C-BE32-E72D297353CC}">
              <c16:uniqueId val="{00000004-E15F-44D4-A9AB-B00552092C62}"/>
            </c:ext>
          </c:extLst>
        </c:ser>
        <c:dLbls>
          <c:showLegendKey val="0"/>
          <c:showVal val="0"/>
          <c:showCatName val="0"/>
          <c:showSerName val="0"/>
          <c:showPercent val="0"/>
          <c:showBubbleSize val="0"/>
        </c:dLbls>
        <c:smooth val="0"/>
        <c:axId val="123421824"/>
        <c:axId val="123450112"/>
      </c:lineChart>
      <c:catAx>
        <c:axId val="123421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Vida útil (años)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50112"/>
        <c:crosses val="autoZero"/>
        <c:auto val="1"/>
        <c:lblAlgn val="ctr"/>
        <c:lblOffset val="100"/>
        <c:noMultiLvlLbl val="0"/>
      </c:catAx>
      <c:valAx>
        <c:axId val="123450112"/>
        <c:scaling>
          <c:orientation val="minMax"/>
          <c:max val="1900"/>
          <c:min val="5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_(&quot;$&quot;* #,##0_);_(&quot;$&quot;* \(#,##0\);_(&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21824"/>
        <c:crosses val="autoZero"/>
        <c:crossBetween val="between"/>
      </c:valAx>
      <c:spPr>
        <a:solidFill>
          <a:schemeClr val="bg1"/>
        </a:solidFill>
        <a:ln>
          <a:noFill/>
        </a:ln>
        <a:effectLst/>
      </c:spPr>
    </c:plotArea>
    <c:legend>
      <c:legendPos val="b"/>
      <c:layout>
        <c:manualLayout>
          <c:xMode val="edge"/>
          <c:yMode val="edge"/>
          <c:x val="2.8437253628055013E-2"/>
          <c:y val="0.8338318373700373"/>
          <c:w val="0.83543449061231656"/>
          <c:h val="0.15327552513810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Tunja</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20090559939556749"/>
          <c:y val="0.11926772526161733"/>
          <c:w val="0.77881433957718915"/>
          <c:h val="0.54979789690965852"/>
        </c:manualLayout>
      </c:layout>
      <c:lineChart>
        <c:grouping val="standard"/>
        <c:varyColors val="0"/>
        <c:ser>
          <c:idx val="0"/>
          <c:order val="0"/>
          <c:tx>
            <c:strRef>
              <c:f>Outputs!$AC$131</c:f>
              <c:strCache>
                <c:ptCount val="1"/>
                <c:pt idx="0">
                  <c:v>Gasolina</c:v>
                </c:pt>
              </c:strCache>
            </c:strRef>
          </c:tx>
          <c:spPr>
            <a:ln w="19050" cap="rnd" cmpd="sng" algn="ctr">
              <a:solidFill>
                <a:schemeClr val="accent1"/>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Outputs!$AC$132:$AC$141</c:f>
              <c:numCache>
                <c:formatCode>_("$"* #,##0_);_("$"* \(#,##0\);_("$"* "-"??_);_(@_)</c:formatCode>
                <c:ptCount val="10"/>
                <c:pt idx="0">
                  <c:v>1551.3181829828761</c:v>
                </c:pt>
                <c:pt idx="1">
                  <c:v>1416.3534604486995</c:v>
                </c:pt>
                <c:pt idx="2">
                  <c:v>1335.3746269281935</c:v>
                </c:pt>
                <c:pt idx="3">
                  <c:v>1281.3887379145231</c:v>
                </c:pt>
                <c:pt idx="4">
                  <c:v>1242.8273886190439</c:v>
                </c:pt>
                <c:pt idx="5">
                  <c:v>1213.9063766474346</c:v>
                </c:pt>
                <c:pt idx="6">
                  <c:v>1191.4122562250718</c:v>
                </c:pt>
                <c:pt idx="7">
                  <c:v>1173.4169598871815</c:v>
                </c:pt>
                <c:pt idx="8">
                  <c:v>1158.6935356107258</c:v>
                </c:pt>
                <c:pt idx="9">
                  <c:v>1146.4240153803462</c:v>
                </c:pt>
              </c:numCache>
            </c:numRef>
          </c:val>
          <c:smooth val="0"/>
          <c:extLst>
            <c:ext xmlns:c16="http://schemas.microsoft.com/office/drawing/2014/chart" uri="{C3380CC4-5D6E-409C-BE32-E72D297353CC}">
              <c16:uniqueId val="{00000000-8E6E-4207-9B49-DBB01F8B145A}"/>
            </c:ext>
          </c:extLst>
        </c:ser>
        <c:ser>
          <c:idx val="1"/>
          <c:order val="1"/>
          <c:tx>
            <c:strRef>
              <c:f>Outputs!$AD$131</c:f>
              <c:strCache>
                <c:ptCount val="1"/>
                <c:pt idx="0">
                  <c:v>Gas natural - gasolina</c:v>
                </c:pt>
              </c:strCache>
            </c:strRef>
          </c:tx>
          <c:spPr>
            <a:ln w="19050" cap="rnd" cmpd="sng" algn="ctr">
              <a:solidFill>
                <a:schemeClr val="accent2"/>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Outputs!$AD$132:$AD$141</c:f>
              <c:numCache>
                <c:formatCode>_("$"* #,##0_);_("$"* \(#,##0\);_("$"* "-"??_);_(@_)</c:formatCode>
                <c:ptCount val="10"/>
                <c:pt idx="0">
                  <c:v>1423.625755107631</c:v>
                </c:pt>
                <c:pt idx="1">
                  <c:v>1305.8990838473396</c:v>
                </c:pt>
                <c:pt idx="2">
                  <c:v>1235.2630810911646</c:v>
                </c:pt>
                <c:pt idx="3">
                  <c:v>1188.1724125870478</c:v>
                </c:pt>
                <c:pt idx="4">
                  <c:v>1154.5362207983931</c:v>
                </c:pt>
                <c:pt idx="5">
                  <c:v>1129.3090769569021</c:v>
                </c:pt>
                <c:pt idx="6">
                  <c:v>1109.6879650801868</c:v>
                </c:pt>
                <c:pt idx="7">
                  <c:v>1093.9910755788146</c:v>
                </c:pt>
                <c:pt idx="8">
                  <c:v>1081.1481659867827</c:v>
                </c:pt>
                <c:pt idx="9">
                  <c:v>1070.4457413267562</c:v>
                </c:pt>
              </c:numCache>
            </c:numRef>
          </c:val>
          <c:smooth val="0"/>
          <c:extLst>
            <c:ext xmlns:c16="http://schemas.microsoft.com/office/drawing/2014/chart" uri="{C3380CC4-5D6E-409C-BE32-E72D297353CC}">
              <c16:uniqueId val="{00000001-8E6E-4207-9B49-DBB01F8B145A}"/>
            </c:ext>
          </c:extLst>
        </c:ser>
        <c:ser>
          <c:idx val="2"/>
          <c:order val="2"/>
          <c:tx>
            <c:strRef>
              <c:f>Outputs!$AE$131</c:f>
              <c:strCache>
                <c:ptCount val="1"/>
                <c:pt idx="0">
                  <c:v>Híbrido mild</c:v>
                </c:pt>
              </c:strCache>
            </c:strRef>
          </c:tx>
          <c:spPr>
            <a:ln w="19050" cap="rnd" cmpd="sng" algn="ctr">
              <a:solidFill>
                <a:schemeClr val="accent3"/>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Outputs!$AE$132:$AE$141</c:f>
              <c:numCache>
                <c:formatCode>_("$"* #,##0_);_("$"* \(#,##0\);_("$"* "-"??_);_(@_)</c:formatCode>
                <c:ptCount val="10"/>
                <c:pt idx="0">
                  <c:v>1392.8315574496369</c:v>
                </c:pt>
                <c:pt idx="1">
                  <c:v>1256.9179561914066</c:v>
                </c:pt>
                <c:pt idx="2">
                  <c:v>1175.3697954364684</c:v>
                </c:pt>
                <c:pt idx="3">
                  <c:v>1121.0043549331763</c:v>
                </c:pt>
                <c:pt idx="4">
                  <c:v>1082.1718974308246</c:v>
                </c:pt>
                <c:pt idx="5">
                  <c:v>1053.0475543040611</c:v>
                </c:pt>
                <c:pt idx="6">
                  <c:v>1048.352638718374</c:v>
                </c:pt>
                <c:pt idx="7">
                  <c:v>1028.4350900882082</c:v>
                </c:pt>
                <c:pt idx="8">
                  <c:v>1012.1389139362543</c:v>
                </c:pt>
                <c:pt idx="9">
                  <c:v>998.55876714295948</c:v>
                </c:pt>
              </c:numCache>
            </c:numRef>
          </c:val>
          <c:smooth val="0"/>
          <c:extLst>
            <c:ext xmlns:c16="http://schemas.microsoft.com/office/drawing/2014/chart" uri="{C3380CC4-5D6E-409C-BE32-E72D297353CC}">
              <c16:uniqueId val="{00000002-8E6E-4207-9B49-DBB01F8B145A}"/>
            </c:ext>
          </c:extLst>
        </c:ser>
        <c:ser>
          <c:idx val="3"/>
          <c:order val="3"/>
          <c:tx>
            <c:strRef>
              <c:f>Outputs!$AF$131</c:f>
              <c:strCache>
                <c:ptCount val="1"/>
                <c:pt idx="0">
                  <c:v>Híbrido</c:v>
                </c:pt>
              </c:strCache>
            </c:strRef>
          </c:tx>
          <c:spPr>
            <a:ln w="19050" cap="rnd" cmpd="sng" algn="ctr">
              <a:solidFill>
                <a:schemeClr val="accent4"/>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Outputs!$AF$132:$AF$141</c:f>
              <c:numCache>
                <c:formatCode>_("$"* #,##0_);_("$"* \(#,##0\);_("$"* "-"??_);_(@_)</c:formatCode>
                <c:ptCount val="10"/>
                <c:pt idx="0">
                  <c:v>1552.6274780917095</c:v>
                </c:pt>
                <c:pt idx="1">
                  <c:v>1365.165008759348</c:v>
                </c:pt>
                <c:pt idx="2">
                  <c:v>1252.6875271599308</c:v>
                </c:pt>
                <c:pt idx="3">
                  <c:v>1177.7025394269863</c:v>
                </c:pt>
                <c:pt idx="4">
                  <c:v>1124.1418339034544</c:v>
                </c:pt>
                <c:pt idx="5">
                  <c:v>1083.9713047608054</c:v>
                </c:pt>
                <c:pt idx="6">
                  <c:v>1085.4063477508664</c:v>
                </c:pt>
                <c:pt idx="7">
                  <c:v>1057.1434730520061</c:v>
                </c:pt>
                <c:pt idx="8">
                  <c:v>1034.0193028438475</c:v>
                </c:pt>
                <c:pt idx="9">
                  <c:v>1014.7491610037156</c:v>
                </c:pt>
              </c:numCache>
            </c:numRef>
          </c:val>
          <c:smooth val="0"/>
          <c:extLst>
            <c:ext xmlns:c16="http://schemas.microsoft.com/office/drawing/2014/chart" uri="{C3380CC4-5D6E-409C-BE32-E72D297353CC}">
              <c16:uniqueId val="{00000003-8E6E-4207-9B49-DBB01F8B145A}"/>
            </c:ext>
          </c:extLst>
        </c:ser>
        <c:ser>
          <c:idx val="4"/>
          <c:order val="4"/>
          <c:tx>
            <c:strRef>
              <c:f>Outputs!$AG$131</c:f>
              <c:strCache>
                <c:ptCount val="1"/>
                <c:pt idx="0">
                  <c:v>Eléctrico</c:v>
                </c:pt>
              </c:strCache>
            </c:strRef>
          </c:tx>
          <c:spPr>
            <a:ln w="19050" cap="rnd" cmpd="sng" algn="ctr">
              <a:solidFill>
                <a:srgbClr val="C03200"/>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Outputs!$AG$132:$AG$141</c:f>
              <c:numCache>
                <c:formatCode>_("$"* #,##0_);_("$"* \(#,##0\);_("$"* "-"??_);_(@_)</c:formatCode>
                <c:ptCount val="10"/>
                <c:pt idx="0">
                  <c:v>1610.0456063203151</c:v>
                </c:pt>
                <c:pt idx="1">
                  <c:v>1420.3015941835492</c:v>
                </c:pt>
                <c:pt idx="2">
                  <c:v>1306.4551869014899</c:v>
                </c:pt>
                <c:pt idx="3">
                  <c:v>1230.5575820467834</c:v>
                </c:pt>
                <c:pt idx="4">
                  <c:v>1176.3450071505647</c:v>
                </c:pt>
                <c:pt idx="5">
                  <c:v>1135.6855759784007</c:v>
                </c:pt>
                <c:pt idx="6">
                  <c:v>1194.0447389387714</c:v>
                </c:pt>
                <c:pt idx="7">
                  <c:v>1159.7472208222193</c:v>
                </c:pt>
                <c:pt idx="8">
                  <c:v>1131.685615090495</c:v>
                </c:pt>
                <c:pt idx="9">
                  <c:v>1108.3009436473915</c:v>
                </c:pt>
              </c:numCache>
            </c:numRef>
          </c:val>
          <c:smooth val="0"/>
          <c:extLst>
            <c:ext xmlns:c16="http://schemas.microsoft.com/office/drawing/2014/chart" uri="{C3380CC4-5D6E-409C-BE32-E72D297353CC}">
              <c16:uniqueId val="{00000004-8E6E-4207-9B49-DBB01F8B145A}"/>
            </c:ext>
          </c:extLst>
        </c:ser>
        <c:dLbls>
          <c:showLegendKey val="0"/>
          <c:showVal val="0"/>
          <c:showCatName val="0"/>
          <c:showSerName val="0"/>
          <c:showPercent val="0"/>
          <c:showBubbleSize val="0"/>
        </c:dLbls>
        <c:smooth val="0"/>
        <c:axId val="123421824"/>
        <c:axId val="123450112"/>
      </c:lineChart>
      <c:catAx>
        <c:axId val="123421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Vida útil (años)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50112"/>
        <c:crosses val="autoZero"/>
        <c:auto val="1"/>
        <c:lblAlgn val="ctr"/>
        <c:lblOffset val="100"/>
        <c:noMultiLvlLbl val="0"/>
      </c:catAx>
      <c:valAx>
        <c:axId val="123450112"/>
        <c:scaling>
          <c:orientation val="minMax"/>
          <c:max val="1900"/>
          <c:min val="5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_(&quot;$&quot;* #,##0_);_(&quot;$&quot;* \(#,##0\);_(&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21824"/>
        <c:crosses val="autoZero"/>
        <c:crossBetween val="between"/>
      </c:valAx>
      <c:spPr>
        <a:solidFill>
          <a:schemeClr val="bg1"/>
        </a:solidFill>
        <a:ln>
          <a:noFill/>
        </a:ln>
        <a:effectLst/>
      </c:spPr>
    </c:plotArea>
    <c:legend>
      <c:legendPos val="b"/>
      <c:layout>
        <c:manualLayout>
          <c:xMode val="edge"/>
          <c:yMode val="edge"/>
          <c:x val="2.8437253628055013E-2"/>
          <c:y val="0.8338318373700373"/>
          <c:w val="0.83543449061231656"/>
          <c:h val="0.15327552513810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r>
              <a:rPr lang="en-GB" sz="1100"/>
              <a:t>Facatativá</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autoTitleDeleted val="0"/>
    <c:plotArea>
      <c:layout>
        <c:manualLayout>
          <c:layoutTarget val="inner"/>
          <c:xMode val="edge"/>
          <c:yMode val="edge"/>
          <c:x val="0.20090559939556749"/>
          <c:y val="0.11926772526161733"/>
          <c:w val="0.77881433957718915"/>
          <c:h val="0.54979789690965852"/>
        </c:manualLayout>
      </c:layout>
      <c:lineChart>
        <c:grouping val="standard"/>
        <c:varyColors val="0"/>
        <c:ser>
          <c:idx val="0"/>
          <c:order val="0"/>
          <c:tx>
            <c:strRef>
              <c:f>Outputs!$AH$131</c:f>
              <c:strCache>
                <c:ptCount val="1"/>
                <c:pt idx="0">
                  <c:v>Gasolina</c:v>
                </c:pt>
              </c:strCache>
            </c:strRef>
          </c:tx>
          <c:spPr>
            <a:ln w="19050" cap="rnd" cmpd="sng" algn="ctr">
              <a:solidFill>
                <a:schemeClr val="accent1"/>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Outputs!$AH$132:$AH$141</c:f>
              <c:numCache>
                <c:formatCode>_("$"* #,##0_);_("$"* \(#,##0\);_("$"* "-"??_);_(@_)</c:formatCode>
                <c:ptCount val="10"/>
                <c:pt idx="0">
                  <c:v>1593.1011721532536</c:v>
                </c:pt>
                <c:pt idx="1">
                  <c:v>1431.9825618363952</c:v>
                </c:pt>
                <c:pt idx="2">
                  <c:v>1335.3113956462803</c:v>
                </c:pt>
                <c:pt idx="3">
                  <c:v>1270.8639515195368</c:v>
                </c:pt>
                <c:pt idx="4">
                  <c:v>1224.8300628575773</c:v>
                </c:pt>
                <c:pt idx="5">
                  <c:v>1190.3046463611076</c:v>
                </c:pt>
                <c:pt idx="6">
                  <c:v>1163.4515446416312</c:v>
                </c:pt>
                <c:pt idx="7">
                  <c:v>1141.9690632660499</c:v>
                </c:pt>
                <c:pt idx="8">
                  <c:v>1124.39248759512</c:v>
                </c:pt>
                <c:pt idx="9">
                  <c:v>1109.7453412026784</c:v>
                </c:pt>
              </c:numCache>
            </c:numRef>
          </c:val>
          <c:smooth val="0"/>
          <c:extLst>
            <c:ext xmlns:c16="http://schemas.microsoft.com/office/drawing/2014/chart" uri="{C3380CC4-5D6E-409C-BE32-E72D297353CC}">
              <c16:uniqueId val="{00000000-C41F-46C7-9EA8-DDC2C0A0949F}"/>
            </c:ext>
          </c:extLst>
        </c:ser>
        <c:ser>
          <c:idx val="1"/>
          <c:order val="1"/>
          <c:tx>
            <c:strRef>
              <c:f>Outputs!$AI$131</c:f>
              <c:strCache>
                <c:ptCount val="1"/>
                <c:pt idx="0">
                  <c:v>Gas natural - gasolina</c:v>
                </c:pt>
              </c:strCache>
            </c:strRef>
          </c:tx>
          <c:spPr>
            <a:ln w="19050" cap="rnd" cmpd="sng" algn="ctr">
              <a:solidFill>
                <a:schemeClr val="accent2"/>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Outputs!$AI$132:$AI$141</c:f>
              <c:numCache>
                <c:formatCode>_("$"* #,##0_);_("$"* \(#,##0\);_("$"* "-"??_);_(@_)</c:formatCode>
                <c:ptCount val="10"/>
                <c:pt idx="0">
                  <c:v>1402.4157737396667</c:v>
                </c:pt>
                <c:pt idx="1">
                  <c:v>1261.9019045137316</c:v>
                </c:pt>
                <c:pt idx="2">
                  <c:v>1177.5935829781704</c:v>
                </c:pt>
                <c:pt idx="3">
                  <c:v>1121.3880352877961</c:v>
                </c:pt>
                <c:pt idx="4">
                  <c:v>1081.2412155089573</c:v>
                </c:pt>
                <c:pt idx="5">
                  <c:v>1051.1311006748283</c:v>
                </c:pt>
                <c:pt idx="6">
                  <c:v>1027.7121224705058</c:v>
                </c:pt>
                <c:pt idx="7">
                  <c:v>1008.9769399070478</c:v>
                </c:pt>
                <c:pt idx="8">
                  <c:v>993.64815417330931</c:v>
                </c:pt>
                <c:pt idx="9">
                  <c:v>980.87416606186082</c:v>
                </c:pt>
              </c:numCache>
            </c:numRef>
          </c:val>
          <c:smooth val="0"/>
          <c:extLst>
            <c:ext xmlns:c16="http://schemas.microsoft.com/office/drawing/2014/chart" uri="{C3380CC4-5D6E-409C-BE32-E72D297353CC}">
              <c16:uniqueId val="{00000001-C41F-46C7-9EA8-DDC2C0A0949F}"/>
            </c:ext>
          </c:extLst>
        </c:ser>
        <c:ser>
          <c:idx val="2"/>
          <c:order val="2"/>
          <c:tx>
            <c:strRef>
              <c:f>Outputs!$AJ$131</c:f>
              <c:strCache>
                <c:ptCount val="1"/>
                <c:pt idx="0">
                  <c:v>Híbrido mild</c:v>
                </c:pt>
              </c:strCache>
            </c:strRef>
          </c:tx>
          <c:spPr>
            <a:ln w="19050" cap="rnd" cmpd="sng" algn="ctr">
              <a:solidFill>
                <a:schemeClr val="accent3"/>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Outputs!$AJ$132:$AJ$141</c:f>
              <c:numCache>
                <c:formatCode>_("$"* #,##0_);_("$"* \(#,##0\);_("$"* "-"??_);_(@_)</c:formatCode>
                <c:ptCount val="10"/>
                <c:pt idx="0">
                  <c:v>1416.9187870004455</c:v>
                </c:pt>
                <c:pt idx="1">
                  <c:v>1254.6659765280608</c:v>
                </c:pt>
                <c:pt idx="2">
                  <c:v>1157.3142902446298</c:v>
                </c:pt>
                <c:pt idx="3">
                  <c:v>1092.4131660556759</c:v>
                </c:pt>
                <c:pt idx="4">
                  <c:v>1046.0552202064232</c:v>
                </c:pt>
                <c:pt idx="5">
                  <c:v>1011.2867608194837</c:v>
                </c:pt>
                <c:pt idx="6">
                  <c:v>1005.7091502478736</c:v>
                </c:pt>
                <c:pt idx="7">
                  <c:v>981.92898973417698</c:v>
                </c:pt>
                <c:pt idx="8">
                  <c:v>962.47249476842512</c:v>
                </c:pt>
                <c:pt idx="9">
                  <c:v>946.25874896363189</c:v>
                </c:pt>
              </c:numCache>
            </c:numRef>
          </c:val>
          <c:smooth val="0"/>
          <c:extLst>
            <c:ext xmlns:c16="http://schemas.microsoft.com/office/drawing/2014/chart" uri="{C3380CC4-5D6E-409C-BE32-E72D297353CC}">
              <c16:uniqueId val="{00000002-C41F-46C7-9EA8-DDC2C0A0949F}"/>
            </c:ext>
          </c:extLst>
        </c:ser>
        <c:ser>
          <c:idx val="3"/>
          <c:order val="3"/>
          <c:tx>
            <c:strRef>
              <c:f>Outputs!$AK$131</c:f>
              <c:strCache>
                <c:ptCount val="1"/>
                <c:pt idx="0">
                  <c:v>Híbrido</c:v>
                </c:pt>
              </c:strCache>
            </c:strRef>
          </c:tx>
          <c:spPr>
            <a:ln w="19050" cap="rnd" cmpd="sng" algn="ctr">
              <a:solidFill>
                <a:schemeClr val="accent4"/>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Outputs!$AK$132:$AK$141</c:f>
              <c:numCache>
                <c:formatCode>_("$"* #,##0_);_("$"* \(#,##0\);_("$"* "-"??_);_(@_)</c:formatCode>
                <c:ptCount val="10"/>
                <c:pt idx="0">
                  <c:v>1618.4884914703182</c:v>
                </c:pt>
                <c:pt idx="1">
                  <c:v>1394.6190247227114</c:v>
                </c:pt>
                <c:pt idx="2">
                  <c:v>1260.2973446741471</c:v>
                </c:pt>
                <c:pt idx="3">
                  <c:v>1170.7495579751044</c:v>
                </c:pt>
                <c:pt idx="4">
                  <c:v>1106.7868531900738</c:v>
                </c:pt>
                <c:pt idx="5">
                  <c:v>1058.8148246013009</c:v>
                </c:pt>
                <c:pt idx="6">
                  <c:v>1060.5643885080915</c:v>
                </c:pt>
                <c:pt idx="7">
                  <c:v>1026.8090121052714</c:v>
                </c:pt>
                <c:pt idx="8">
                  <c:v>999.19097686660052</c:v>
                </c:pt>
                <c:pt idx="9">
                  <c:v>976.17594750104126</c:v>
                </c:pt>
              </c:numCache>
            </c:numRef>
          </c:val>
          <c:smooth val="0"/>
          <c:extLst>
            <c:ext xmlns:c16="http://schemas.microsoft.com/office/drawing/2014/chart" uri="{C3380CC4-5D6E-409C-BE32-E72D297353CC}">
              <c16:uniqueId val="{00000003-C41F-46C7-9EA8-DDC2C0A0949F}"/>
            </c:ext>
          </c:extLst>
        </c:ser>
        <c:ser>
          <c:idx val="4"/>
          <c:order val="4"/>
          <c:tx>
            <c:strRef>
              <c:f>Outputs!$AL$131</c:f>
              <c:strCache>
                <c:ptCount val="1"/>
                <c:pt idx="0">
                  <c:v>Eléctrico</c:v>
                </c:pt>
              </c:strCache>
            </c:strRef>
          </c:tx>
          <c:spPr>
            <a:ln w="19050" cap="rnd" cmpd="sng" algn="ctr">
              <a:solidFill>
                <a:srgbClr val="C03200"/>
              </a:solidFill>
              <a:prstDash val="solid"/>
              <a:round/>
            </a:ln>
            <a:effectLst/>
          </c:spPr>
          <c:marker>
            <c:symbol val="none"/>
          </c:marker>
          <c:cat>
            <c:numRef>
              <c:f>Outputs!$C$132:$C$141</c:f>
              <c:numCache>
                <c:formatCode>General</c:formatCode>
                <c:ptCount val="10"/>
                <c:pt idx="0">
                  <c:v>3</c:v>
                </c:pt>
                <c:pt idx="1">
                  <c:v>4</c:v>
                </c:pt>
                <c:pt idx="2">
                  <c:v>5</c:v>
                </c:pt>
                <c:pt idx="3">
                  <c:v>6</c:v>
                </c:pt>
                <c:pt idx="4">
                  <c:v>7</c:v>
                </c:pt>
                <c:pt idx="5">
                  <c:v>8</c:v>
                </c:pt>
                <c:pt idx="6">
                  <c:v>9</c:v>
                </c:pt>
                <c:pt idx="7">
                  <c:v>10</c:v>
                </c:pt>
                <c:pt idx="8">
                  <c:v>11</c:v>
                </c:pt>
                <c:pt idx="9">
                  <c:v>12</c:v>
                </c:pt>
              </c:numCache>
            </c:numRef>
          </c:cat>
          <c:val>
            <c:numRef>
              <c:f>Outputs!$AL$132:$AL$141</c:f>
              <c:numCache>
                <c:formatCode>_("$"* #,##0_);_("$"* \(#,##0\);_("$"* "-"??_);_(@_)</c:formatCode>
                <c:ptCount val="10"/>
                <c:pt idx="0">
                  <c:v>1831.6646480946549</c:v>
                </c:pt>
                <c:pt idx="1">
                  <c:v>1568.7408360399422</c:v>
                </c:pt>
                <c:pt idx="2">
                  <c:v>1410.9865488071146</c:v>
                </c:pt>
                <c:pt idx="3">
                  <c:v>1305.8170239852295</c:v>
                </c:pt>
                <c:pt idx="4">
                  <c:v>1230.6959348267401</c:v>
                </c:pt>
                <c:pt idx="5">
                  <c:v>1174.3551179578733</c:v>
                </c:pt>
                <c:pt idx="6">
                  <c:v>1255.3010559114061</c:v>
                </c:pt>
                <c:pt idx="7">
                  <c:v>1207.7678903078461</c:v>
                </c:pt>
                <c:pt idx="8">
                  <c:v>1168.8771184503876</c:v>
                </c:pt>
                <c:pt idx="9">
                  <c:v>1136.4681419025057</c:v>
                </c:pt>
              </c:numCache>
            </c:numRef>
          </c:val>
          <c:smooth val="0"/>
          <c:extLst>
            <c:ext xmlns:c16="http://schemas.microsoft.com/office/drawing/2014/chart" uri="{C3380CC4-5D6E-409C-BE32-E72D297353CC}">
              <c16:uniqueId val="{00000004-C41F-46C7-9EA8-DDC2C0A0949F}"/>
            </c:ext>
          </c:extLst>
        </c:ser>
        <c:dLbls>
          <c:showLegendKey val="0"/>
          <c:showVal val="0"/>
          <c:showCatName val="0"/>
          <c:showSerName val="0"/>
          <c:showPercent val="0"/>
          <c:showBubbleSize val="0"/>
        </c:dLbls>
        <c:smooth val="0"/>
        <c:axId val="123421824"/>
        <c:axId val="123450112"/>
      </c:lineChart>
      <c:catAx>
        <c:axId val="123421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Vida útil (años)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50112"/>
        <c:crosses val="autoZero"/>
        <c:auto val="1"/>
        <c:lblAlgn val="ctr"/>
        <c:lblOffset val="100"/>
        <c:noMultiLvlLbl val="0"/>
      </c:catAx>
      <c:valAx>
        <c:axId val="123450112"/>
        <c:scaling>
          <c:orientation val="minMax"/>
          <c:max val="1900"/>
          <c:min val="500"/>
        </c:scaling>
        <c:delete val="0"/>
        <c:axPos val="l"/>
        <c:majorGridlines>
          <c:spPr>
            <a:ln w="6350" cap="flat" cmpd="sng" algn="ctr">
              <a:solidFill>
                <a:srgbClr val="DFDFDF"/>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r>
                  <a:rPr lang="en-GB"/>
                  <a:t>TCO (COP/km)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title>
        <c:numFmt formatCode="_(&quot;$&quot;* #,##0_);_(&quot;$&quot;* \(#,##0\);_(&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crossAx val="123421824"/>
        <c:crosses val="autoZero"/>
        <c:crossBetween val="between"/>
      </c:valAx>
      <c:spPr>
        <a:solidFill>
          <a:schemeClr val="bg1"/>
        </a:solidFill>
        <a:ln>
          <a:noFill/>
        </a:ln>
        <a:effectLst/>
      </c:spPr>
    </c:plotArea>
    <c:legend>
      <c:legendPos val="b"/>
      <c:layout>
        <c:manualLayout>
          <c:xMode val="edge"/>
          <c:yMode val="edge"/>
          <c:x val="2.8437253628055013E-2"/>
          <c:y val="0.8338318373700373"/>
          <c:w val="0.83543449061231656"/>
          <c:h val="0.15327552513810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alibri" panose="020F0502020204030204" pitchFamily="34" charset="0"/>
              <a:ea typeface="+mn-ea"/>
              <a:cs typeface="Calibri" panose="020F0502020204030204"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a:latin typeface="Calibri" panose="020F0502020204030204" pitchFamily="34" charset="0"/>
          <a:cs typeface="Calibri" panose="020F0502020204030204" pitchFamily="34" charset="0"/>
        </a:defRPr>
      </a:pPr>
      <a:endParaRPr lang="en-US"/>
    </a:p>
  </c:txPr>
  <c:printSettings>
    <c:headerFooter/>
    <c:pageMargins b="0.75000000000000056" l="0.70000000000000051" r="0.70000000000000051" t="0.75000000000000056" header="0.30000000000000027" footer="0.30000000000000027"/>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7.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8.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9.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0.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image" Target="../media/image3.png"/><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2719771</xdr:colOff>
      <xdr:row>7</xdr:row>
      <xdr:rowOff>277514</xdr:rowOff>
    </xdr:to>
    <xdr:pic>
      <xdr:nvPicPr>
        <xdr:cNvPr id="3" name="Picture 2">
          <a:extLst>
            <a:ext uri="{FF2B5EF4-FFF2-40B4-BE49-F238E27FC236}">
              <a16:creationId xmlns:a16="http://schemas.microsoft.com/office/drawing/2014/main" id="{37CE98C1-3D54-4045-BAF9-726075BCA3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485775"/>
          <a:ext cx="2719771" cy="9252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102127</xdr:colOff>
      <xdr:row>94</xdr:row>
      <xdr:rowOff>118004</xdr:rowOff>
    </xdr:from>
    <xdr:ext cx="4655912" cy="2912925"/>
    <xdr:graphicFrame macro="">
      <xdr:nvGraphicFramePr>
        <xdr:cNvPr id="2" name="Chart 1">
          <a:extLst>
            <a:ext uri="{FF2B5EF4-FFF2-40B4-BE49-F238E27FC236}">
              <a16:creationId xmlns:a16="http://schemas.microsoft.com/office/drawing/2014/main" id="{FF5422FF-5C72-48D9-9D8C-43B916D4BB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6</xdr:col>
      <xdr:colOff>336777</xdr:colOff>
      <xdr:row>94</xdr:row>
      <xdr:rowOff>128385</xdr:rowOff>
    </xdr:from>
    <xdr:ext cx="4657181" cy="2897685"/>
    <xdr:graphicFrame macro="">
      <xdr:nvGraphicFramePr>
        <xdr:cNvPr id="3" name="Chart 2">
          <a:extLst>
            <a:ext uri="{FF2B5EF4-FFF2-40B4-BE49-F238E27FC236}">
              <a16:creationId xmlns:a16="http://schemas.microsoft.com/office/drawing/2014/main" id="{755BD19A-1502-4F0E-AE9C-07834F423A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14</xdr:col>
      <xdr:colOff>63499</xdr:colOff>
      <xdr:row>94</xdr:row>
      <xdr:rowOff>140547</xdr:rowOff>
    </xdr:from>
    <xdr:ext cx="4657182" cy="2895780"/>
    <xdr:graphicFrame macro="">
      <xdr:nvGraphicFramePr>
        <xdr:cNvPr id="4" name="Chart 3">
          <a:extLst>
            <a:ext uri="{FF2B5EF4-FFF2-40B4-BE49-F238E27FC236}">
              <a16:creationId xmlns:a16="http://schemas.microsoft.com/office/drawing/2014/main" id="{7D463E22-64A9-46C3-9BAE-EFFF318265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21</xdr:col>
      <xdr:colOff>459953</xdr:colOff>
      <xdr:row>94</xdr:row>
      <xdr:rowOff>151130</xdr:rowOff>
    </xdr:from>
    <xdr:ext cx="4643846" cy="2895780"/>
    <xdr:graphicFrame macro="">
      <xdr:nvGraphicFramePr>
        <xdr:cNvPr id="5" name="Chart 4">
          <a:extLst>
            <a:ext uri="{FF2B5EF4-FFF2-40B4-BE49-F238E27FC236}">
              <a16:creationId xmlns:a16="http://schemas.microsoft.com/office/drawing/2014/main" id="{8CF05C6A-D5AA-4BC8-AF71-2097D8AE36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29</xdr:col>
      <xdr:colOff>281094</xdr:colOff>
      <xdr:row>95</xdr:row>
      <xdr:rowOff>2963</xdr:rowOff>
    </xdr:from>
    <xdr:ext cx="4679618" cy="2895780"/>
    <xdr:graphicFrame macro="">
      <xdr:nvGraphicFramePr>
        <xdr:cNvPr id="6" name="Chart 5">
          <a:extLst>
            <a:ext uri="{FF2B5EF4-FFF2-40B4-BE49-F238E27FC236}">
              <a16:creationId xmlns:a16="http://schemas.microsoft.com/office/drawing/2014/main" id="{1B98840A-41B4-44DF-A0F2-88EE0015DA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oneCellAnchor>
    <xdr:from>
      <xdr:col>37</xdr:col>
      <xdr:colOff>101181</xdr:colOff>
      <xdr:row>95</xdr:row>
      <xdr:rowOff>2962</xdr:rowOff>
    </xdr:from>
    <xdr:ext cx="4647656" cy="2895780"/>
    <xdr:graphicFrame macro="">
      <xdr:nvGraphicFramePr>
        <xdr:cNvPr id="7" name="Chart 6">
          <a:extLst>
            <a:ext uri="{FF2B5EF4-FFF2-40B4-BE49-F238E27FC236}">
              <a16:creationId xmlns:a16="http://schemas.microsoft.com/office/drawing/2014/main" id="{0A4C682C-6377-42F4-964D-5A9A9703A7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oneCellAnchor>
  <xdr:oneCellAnchor>
    <xdr:from>
      <xdr:col>44</xdr:col>
      <xdr:colOff>507154</xdr:colOff>
      <xdr:row>95</xdr:row>
      <xdr:rowOff>2964</xdr:rowOff>
    </xdr:from>
    <xdr:ext cx="4662685" cy="2895780"/>
    <xdr:graphicFrame macro="">
      <xdr:nvGraphicFramePr>
        <xdr:cNvPr id="8" name="Chart 7">
          <a:extLst>
            <a:ext uri="{FF2B5EF4-FFF2-40B4-BE49-F238E27FC236}">
              <a16:creationId xmlns:a16="http://schemas.microsoft.com/office/drawing/2014/main" id="{18174164-F375-4D94-9509-2F93638D3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oneCellAnchor>
  <xdr:oneCellAnchor>
    <xdr:from>
      <xdr:col>0</xdr:col>
      <xdr:colOff>84131</xdr:colOff>
      <xdr:row>55</xdr:row>
      <xdr:rowOff>0</xdr:rowOff>
    </xdr:from>
    <xdr:ext cx="4636862" cy="2921000"/>
    <xdr:graphicFrame macro="">
      <xdr:nvGraphicFramePr>
        <xdr:cNvPr id="9" name="Chart 8">
          <a:extLst>
            <a:ext uri="{FF2B5EF4-FFF2-40B4-BE49-F238E27FC236}">
              <a16:creationId xmlns:a16="http://schemas.microsoft.com/office/drawing/2014/main" id="{0DDBE741-4AF3-447E-BB74-29027DF9BE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oneCellAnchor>
  <xdr:oneCellAnchor>
    <xdr:from>
      <xdr:col>6</xdr:col>
      <xdr:colOff>282785</xdr:colOff>
      <xdr:row>55</xdr:row>
      <xdr:rowOff>5925</xdr:rowOff>
    </xdr:from>
    <xdr:ext cx="4645751" cy="2900225"/>
    <xdr:graphicFrame macro="">
      <xdr:nvGraphicFramePr>
        <xdr:cNvPr id="10" name="Chart 9">
          <a:extLst>
            <a:ext uri="{FF2B5EF4-FFF2-40B4-BE49-F238E27FC236}">
              <a16:creationId xmlns:a16="http://schemas.microsoft.com/office/drawing/2014/main" id="{C2BF9988-1A92-440D-8C3F-6460EC8864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oneCellAnchor>
  <xdr:oneCellAnchor>
    <xdr:from>
      <xdr:col>14</xdr:col>
      <xdr:colOff>10583</xdr:colOff>
      <xdr:row>55</xdr:row>
      <xdr:rowOff>31751</xdr:rowOff>
    </xdr:from>
    <xdr:ext cx="4657182" cy="2891970"/>
    <xdr:graphicFrame macro="">
      <xdr:nvGraphicFramePr>
        <xdr:cNvPr id="11" name="Chart 10">
          <a:extLst>
            <a:ext uri="{FF2B5EF4-FFF2-40B4-BE49-F238E27FC236}">
              <a16:creationId xmlns:a16="http://schemas.microsoft.com/office/drawing/2014/main" id="{BB552950-BEA7-4442-BB1F-64B00AFF82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oneCellAnchor>
  <xdr:oneCellAnchor>
    <xdr:from>
      <xdr:col>21</xdr:col>
      <xdr:colOff>465666</xdr:colOff>
      <xdr:row>55</xdr:row>
      <xdr:rowOff>10584</xdr:rowOff>
    </xdr:from>
    <xdr:ext cx="4662474" cy="2914830"/>
    <xdr:graphicFrame macro="">
      <xdr:nvGraphicFramePr>
        <xdr:cNvPr id="12" name="Chart 11">
          <a:extLst>
            <a:ext uri="{FF2B5EF4-FFF2-40B4-BE49-F238E27FC236}">
              <a16:creationId xmlns:a16="http://schemas.microsoft.com/office/drawing/2014/main" id="{FE35AA15-F8A0-4635-B39D-D22E522B6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oneCellAnchor>
  <xdr:oneCellAnchor>
    <xdr:from>
      <xdr:col>29</xdr:col>
      <xdr:colOff>370417</xdr:colOff>
      <xdr:row>55</xdr:row>
      <xdr:rowOff>10583</xdr:rowOff>
    </xdr:from>
    <xdr:ext cx="4662474" cy="2914830"/>
    <xdr:graphicFrame macro="">
      <xdr:nvGraphicFramePr>
        <xdr:cNvPr id="13" name="Chart 12">
          <a:extLst>
            <a:ext uri="{FF2B5EF4-FFF2-40B4-BE49-F238E27FC236}">
              <a16:creationId xmlns:a16="http://schemas.microsoft.com/office/drawing/2014/main" id="{0092730F-4C4F-4691-A569-C50EC57D50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oneCellAnchor>
  <xdr:oneCellAnchor>
    <xdr:from>
      <xdr:col>37</xdr:col>
      <xdr:colOff>219288</xdr:colOff>
      <xdr:row>55</xdr:row>
      <xdr:rowOff>26881</xdr:rowOff>
    </xdr:from>
    <xdr:ext cx="4643846" cy="2895780"/>
    <xdr:graphicFrame macro="">
      <xdr:nvGraphicFramePr>
        <xdr:cNvPr id="14" name="Chart 13">
          <a:extLst>
            <a:ext uri="{FF2B5EF4-FFF2-40B4-BE49-F238E27FC236}">
              <a16:creationId xmlns:a16="http://schemas.microsoft.com/office/drawing/2014/main" id="{BA80E691-E701-420D-9705-0A51D432A2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oneCellAnchor>
  <xdr:oneCellAnchor>
    <xdr:from>
      <xdr:col>45</xdr:col>
      <xdr:colOff>63500</xdr:colOff>
      <xdr:row>55</xdr:row>
      <xdr:rowOff>21167</xdr:rowOff>
    </xdr:from>
    <xdr:ext cx="4643847" cy="2914830"/>
    <xdr:graphicFrame macro="">
      <xdr:nvGraphicFramePr>
        <xdr:cNvPr id="15" name="Chart 14">
          <a:extLst>
            <a:ext uri="{FF2B5EF4-FFF2-40B4-BE49-F238E27FC236}">
              <a16:creationId xmlns:a16="http://schemas.microsoft.com/office/drawing/2014/main" id="{21D32CD9-6714-48E5-9870-A5B7FCCCC4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oneCellAnchor>
  <xdr:oneCellAnchor>
    <xdr:from>
      <xdr:col>24</xdr:col>
      <xdr:colOff>494048</xdr:colOff>
      <xdr:row>164</xdr:row>
      <xdr:rowOff>0</xdr:rowOff>
    </xdr:from>
    <xdr:ext cx="4664801" cy="2909115"/>
    <xdr:graphicFrame macro="">
      <xdr:nvGraphicFramePr>
        <xdr:cNvPr id="16" name="Chart 15">
          <a:extLst>
            <a:ext uri="{FF2B5EF4-FFF2-40B4-BE49-F238E27FC236}">
              <a16:creationId xmlns:a16="http://schemas.microsoft.com/office/drawing/2014/main" id="{BCB3AA68-56BA-48DB-89BA-B680D3B14C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oneCellAnchor>
  <xdr:oneCellAnchor>
    <xdr:from>
      <xdr:col>24</xdr:col>
      <xdr:colOff>246610</xdr:colOff>
      <xdr:row>164</xdr:row>
      <xdr:rowOff>0</xdr:rowOff>
    </xdr:from>
    <xdr:ext cx="4665224" cy="2904458"/>
    <xdr:graphicFrame macro="">
      <xdr:nvGraphicFramePr>
        <xdr:cNvPr id="17" name="Chart 16">
          <a:extLst>
            <a:ext uri="{FF2B5EF4-FFF2-40B4-BE49-F238E27FC236}">
              <a16:creationId xmlns:a16="http://schemas.microsoft.com/office/drawing/2014/main" id="{4990474F-76E0-41D7-9C44-113A1572A9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oneCellAnchor>
  <xdr:oneCellAnchor>
    <xdr:from>
      <xdr:col>0</xdr:col>
      <xdr:colOff>79583</xdr:colOff>
      <xdr:row>143</xdr:row>
      <xdr:rowOff>53445</xdr:rowOff>
    </xdr:from>
    <xdr:ext cx="4648292" cy="2895780"/>
    <xdr:graphicFrame macro="">
      <xdr:nvGraphicFramePr>
        <xdr:cNvPr id="18" name="Chart 17">
          <a:extLst>
            <a:ext uri="{FF2B5EF4-FFF2-40B4-BE49-F238E27FC236}">
              <a16:creationId xmlns:a16="http://schemas.microsoft.com/office/drawing/2014/main" id="{3E6F4907-D696-4AA9-BBC4-57998B8BD3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oneCellAnchor>
  <xdr:oneCellAnchor>
    <xdr:from>
      <xdr:col>6</xdr:col>
      <xdr:colOff>222249</xdr:colOff>
      <xdr:row>143</xdr:row>
      <xdr:rowOff>46989</xdr:rowOff>
    </xdr:from>
    <xdr:ext cx="4657181" cy="2897685"/>
    <xdr:graphicFrame macro="">
      <xdr:nvGraphicFramePr>
        <xdr:cNvPr id="19" name="Chart 18">
          <a:extLst>
            <a:ext uri="{FF2B5EF4-FFF2-40B4-BE49-F238E27FC236}">
              <a16:creationId xmlns:a16="http://schemas.microsoft.com/office/drawing/2014/main" id="{64EAC69B-67AB-4CF1-81B0-67BBBADD81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oneCellAnchor>
  <xdr:oneCellAnchor>
    <xdr:from>
      <xdr:col>13</xdr:col>
      <xdr:colOff>528321</xdr:colOff>
      <xdr:row>143</xdr:row>
      <xdr:rowOff>48049</xdr:rowOff>
    </xdr:from>
    <xdr:ext cx="4651890" cy="2895780"/>
    <xdr:graphicFrame macro="">
      <xdr:nvGraphicFramePr>
        <xdr:cNvPr id="20" name="Chart 19">
          <a:extLst>
            <a:ext uri="{FF2B5EF4-FFF2-40B4-BE49-F238E27FC236}">
              <a16:creationId xmlns:a16="http://schemas.microsoft.com/office/drawing/2014/main" id="{FB0BA4DD-4DEB-402F-B6FF-DD044CEB5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oneCellAnchor>
  <xdr:oneCellAnchor>
    <xdr:from>
      <xdr:col>21</xdr:col>
      <xdr:colOff>116411</xdr:colOff>
      <xdr:row>143</xdr:row>
      <xdr:rowOff>37677</xdr:rowOff>
    </xdr:from>
    <xdr:ext cx="4645752" cy="2900225"/>
    <xdr:graphicFrame macro="">
      <xdr:nvGraphicFramePr>
        <xdr:cNvPr id="21" name="Chart 20">
          <a:extLst>
            <a:ext uri="{FF2B5EF4-FFF2-40B4-BE49-F238E27FC236}">
              <a16:creationId xmlns:a16="http://schemas.microsoft.com/office/drawing/2014/main" id="{7AC56281-C602-4C18-9859-ADCB30924F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oneCellAnchor>
  <xdr:oneCellAnchor>
    <xdr:from>
      <xdr:col>28</xdr:col>
      <xdr:colOff>444500</xdr:colOff>
      <xdr:row>143</xdr:row>
      <xdr:rowOff>10583</xdr:rowOff>
    </xdr:from>
    <xdr:ext cx="4662473" cy="2914830"/>
    <xdr:graphicFrame macro="">
      <xdr:nvGraphicFramePr>
        <xdr:cNvPr id="22" name="Chart 21">
          <a:extLst>
            <a:ext uri="{FF2B5EF4-FFF2-40B4-BE49-F238E27FC236}">
              <a16:creationId xmlns:a16="http://schemas.microsoft.com/office/drawing/2014/main" id="{C2D1D897-06F1-47F6-85CF-4EA7746CC1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oneCellAnchor>
  <xdr:oneCellAnchor>
    <xdr:from>
      <xdr:col>36</xdr:col>
      <xdr:colOff>120225</xdr:colOff>
      <xdr:row>143</xdr:row>
      <xdr:rowOff>13547</xdr:rowOff>
    </xdr:from>
    <xdr:ext cx="4658664" cy="2905940"/>
    <xdr:graphicFrame macro="">
      <xdr:nvGraphicFramePr>
        <xdr:cNvPr id="23" name="Chart 22">
          <a:extLst>
            <a:ext uri="{FF2B5EF4-FFF2-40B4-BE49-F238E27FC236}">
              <a16:creationId xmlns:a16="http://schemas.microsoft.com/office/drawing/2014/main" id="{2AA822D7-3D61-425D-83A2-4B47290D77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oneCellAnchor>
  <xdr:oneCellAnchor>
    <xdr:from>
      <xdr:col>43</xdr:col>
      <xdr:colOff>482176</xdr:colOff>
      <xdr:row>143</xdr:row>
      <xdr:rowOff>16510</xdr:rowOff>
    </xdr:from>
    <xdr:ext cx="4679618" cy="2900225"/>
    <xdr:graphicFrame macro="">
      <xdr:nvGraphicFramePr>
        <xdr:cNvPr id="24" name="Chart 23">
          <a:extLst>
            <a:ext uri="{FF2B5EF4-FFF2-40B4-BE49-F238E27FC236}">
              <a16:creationId xmlns:a16="http://schemas.microsoft.com/office/drawing/2014/main" id="{507AF8D8-32F3-40F9-8689-595DB9A50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oneCellAnchor>
  <xdr:twoCellAnchor editAs="oneCell">
    <xdr:from>
      <xdr:col>1</xdr:col>
      <xdr:colOff>10583</xdr:colOff>
      <xdr:row>176</xdr:row>
      <xdr:rowOff>21167</xdr:rowOff>
    </xdr:from>
    <xdr:to>
      <xdr:col>8</xdr:col>
      <xdr:colOff>178223</xdr:colOff>
      <xdr:row>202</xdr:row>
      <xdr:rowOff>131022</xdr:rowOff>
    </xdr:to>
    <xdr:pic>
      <xdr:nvPicPr>
        <xdr:cNvPr id="26" name="Picture 25">
          <a:extLst>
            <a:ext uri="{FF2B5EF4-FFF2-40B4-BE49-F238E27FC236}">
              <a16:creationId xmlns:a16="http://schemas.microsoft.com/office/drawing/2014/main" id="{D4073715-337C-4C7E-906B-B7C11AAF11F5}"/>
            </a:ext>
          </a:extLst>
        </xdr:cNvPr>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06916" y="30786917"/>
          <a:ext cx="5596890" cy="423735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yectos/240/5/81/01/Work/08_Modelo%20financiero/170921_UPME%20taxis_TCO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fo"/>
      <sheetName val="Panel Control"/>
      <sheetName val="Inputs &gt;&gt;&gt;"/>
      <sheetName val="i.Listas"/>
      <sheetName val="i.TCO"/>
      <sheetName val="i.TCO Fuentes"/>
      <sheetName val="i.F_Emision"/>
      <sheetName val="i. F_ajusteGasolina"/>
      <sheetName val="i. F_ajusteDiesel"/>
      <sheetName val="i.Info_Auxiliar"/>
      <sheetName val="Calcs &gt;&gt;&gt;"/>
      <sheetName val="c.TCO"/>
      <sheetName val="c.Ambiental"/>
      <sheetName val="Outputs &gt;&gt;&gt;"/>
      <sheetName val="o.TCO"/>
      <sheetName val="o.Gráficas_Amb"/>
      <sheetName val="o.Ambiental"/>
    </sheetNames>
    <sheetDataSet>
      <sheetData sheetId="0"/>
      <sheetData sheetId="1">
        <row r="11">
          <cell r="D11" t="str">
            <v>170921_UPME taxis_TCO_v1.xlsx</v>
          </cell>
        </row>
        <row r="65">
          <cell r="E65">
            <v>18</v>
          </cell>
        </row>
      </sheetData>
      <sheetData sheetId="2"/>
      <sheetData sheetId="3"/>
      <sheetData sheetId="4">
        <row r="11">
          <cell r="B11" t="str">
            <v>Bogotá</v>
          </cell>
          <cell r="H11" t="str">
            <v>Diésel actual</v>
          </cell>
        </row>
        <row r="12">
          <cell r="B12" t="str">
            <v>Medellín</v>
          </cell>
          <cell r="H12" t="str">
            <v>Diésel Euro IV</v>
          </cell>
        </row>
        <row r="13">
          <cell r="B13" t="str">
            <v>Villavicencio</v>
          </cell>
          <cell r="H13" t="str">
            <v>Diésel Euro IV-M</v>
          </cell>
        </row>
        <row r="14">
          <cell r="B14" t="str">
            <v>Manizales</v>
          </cell>
          <cell r="H14" t="str">
            <v>Diésel Euro V</v>
          </cell>
        </row>
        <row r="15">
          <cell r="B15" t="str">
            <v>Montería</v>
          </cell>
          <cell r="H15" t="str">
            <v>Diésel Euro V-M</v>
          </cell>
        </row>
        <row r="16">
          <cell r="B16" t="str">
            <v>Tunja</v>
          </cell>
          <cell r="H16" t="str">
            <v>Gasolina</v>
          </cell>
        </row>
        <row r="17">
          <cell r="B17" t="str">
            <v>Facatativá</v>
          </cell>
          <cell r="H17" t="str">
            <v>Gasolina Euro IV</v>
          </cell>
        </row>
        <row r="18">
          <cell r="H18" t="str">
            <v>Gasolina Euro IV-M</v>
          </cell>
        </row>
        <row r="19">
          <cell r="H19" t="str">
            <v>Gasolina Euro V</v>
          </cell>
        </row>
        <row r="20">
          <cell r="H20" t="str">
            <v>Gasolina Euro V-M</v>
          </cell>
        </row>
        <row r="21">
          <cell r="H21" t="str">
            <v>Híbrido diésel - eléctrico</v>
          </cell>
        </row>
        <row r="22">
          <cell r="H22" t="str">
            <v>Híbrido diésel - eléctrico-M</v>
          </cell>
        </row>
        <row r="23">
          <cell r="H23" t="str">
            <v>Híbrido gasolina - eléctrico</v>
          </cell>
        </row>
        <row r="24">
          <cell r="H24" t="str">
            <v>Híbrido mild gasolina - eléctrico</v>
          </cell>
        </row>
        <row r="25">
          <cell r="H25" t="str">
            <v>Eléctrico</v>
          </cell>
        </row>
        <row r="26">
          <cell r="H26" t="str">
            <v>Gas Natural-Gasolina</v>
          </cell>
        </row>
        <row r="27">
          <cell r="H27" t="str">
            <v>Gas natural</v>
          </cell>
        </row>
        <row r="28">
          <cell r="H28" t="str">
            <v>Vacío</v>
          </cell>
        </row>
        <row r="34">
          <cell r="E34" t="str">
            <v>Parámetros Financieros</v>
          </cell>
          <cell r="F34" t="str">
            <v>Unidad</v>
          </cell>
        </row>
        <row r="35">
          <cell r="E35" t="str">
            <v>Tasa de interés de la deuda - adquisición</v>
          </cell>
          <cell r="F35" t="str">
            <v>%</v>
          </cell>
        </row>
        <row r="36">
          <cell r="E36" t="str">
            <v>Plazo deuda adquisición</v>
          </cell>
          <cell r="F36" t="str">
            <v>Años</v>
          </cell>
        </row>
        <row r="37">
          <cell r="E37" t="str">
            <v>IVA</v>
          </cell>
          <cell r="F37" t="str">
            <v>%</v>
          </cell>
        </row>
        <row r="38">
          <cell r="E38" t="str">
            <v>Arancel</v>
          </cell>
          <cell r="F38" t="str">
            <v>%</v>
          </cell>
        </row>
        <row r="39">
          <cell r="B39" t="str">
            <v>Parámetros Técnicos</v>
          </cell>
          <cell r="C39" t="str">
            <v>Unidad</v>
          </cell>
        </row>
        <row r="40">
          <cell r="B40" t="str">
            <v>Edad promedio de la flota</v>
          </cell>
          <cell r="C40" t="str">
            <v>Años</v>
          </cell>
        </row>
        <row r="41">
          <cell r="B41" t="str">
            <v>Vida útil de la batería</v>
          </cell>
          <cell r="C41" t="str">
            <v>Años</v>
          </cell>
        </row>
        <row r="42">
          <cell r="B42" t="str">
            <v>Consumo gasolina</v>
          </cell>
          <cell r="C42" t="str">
            <v>Gal/km</v>
          </cell>
        </row>
        <row r="43">
          <cell r="B43" t="str">
            <v>Consumo gas</v>
          </cell>
          <cell r="C43" t="str">
            <v>m3/km</v>
          </cell>
        </row>
        <row r="44">
          <cell r="B44" t="str">
            <v>Consumo electricidad</v>
          </cell>
          <cell r="C44" t="str">
            <v>kWh/km</v>
          </cell>
        </row>
        <row r="45">
          <cell r="B45" t="str">
            <v>Capacidad de vehículos</v>
          </cell>
          <cell r="C45" t="str">
            <v>Pax/Vehículos</v>
          </cell>
        </row>
        <row r="46">
          <cell r="B46" t="str">
            <v xml:space="preserve">  </v>
          </cell>
          <cell r="C46" t="str">
            <v xml:space="preserve">  </v>
          </cell>
        </row>
        <row r="47">
          <cell r="E47" t="str">
            <v>CAPEX</v>
          </cell>
          <cell r="F47" t="str">
            <v>Unidad</v>
          </cell>
        </row>
        <row r="48">
          <cell r="E48" t="str">
            <v xml:space="preserve">Costo del vehículo </v>
          </cell>
          <cell r="F48" t="str">
            <v>COP/veh</v>
          </cell>
          <cell r="H48" t="str">
            <v xml:space="preserve">Impuestos </v>
          </cell>
          <cell r="I48" t="str">
            <v>Unidad</v>
          </cell>
        </row>
        <row r="49">
          <cell r="B49" t="str">
            <v>Precios energéticos</v>
          </cell>
          <cell r="C49" t="str">
            <v>Unidad</v>
          </cell>
          <cell r="E49" t="str">
            <v>Costo IVA</v>
          </cell>
          <cell r="F49" t="str">
            <v>COP/veh</v>
          </cell>
          <cell r="H49" t="str">
            <v>Impuesto sobre vehículos</v>
          </cell>
          <cell r="I49" t="str">
            <v>COP/año/veh</v>
          </cell>
        </row>
        <row r="50">
          <cell r="B50" t="str">
            <v>Costo gasolina (galón)</v>
          </cell>
          <cell r="C50" t="str">
            <v>COP/Gal/veh</v>
          </cell>
          <cell r="E50" t="str">
            <v>Costo arancel</v>
          </cell>
          <cell r="F50" t="str">
            <v>COP/veh</v>
          </cell>
          <cell r="H50" t="str">
            <v>Revisión técnico-mecánica obligatoria</v>
          </cell>
          <cell r="I50" t="str">
            <v>COP/año/veh</v>
          </cell>
        </row>
        <row r="51">
          <cell r="B51" t="str">
            <v>Costo gas (m3)</v>
          </cell>
          <cell r="C51" t="str">
            <v>COP/m3/veh</v>
          </cell>
          <cell r="E51" t="str">
            <v>Costo cargador</v>
          </cell>
          <cell r="F51" t="str">
            <v>COP/veh</v>
          </cell>
          <cell r="H51" t="str">
            <v>Revisión técnico-mecánica preventiva</v>
          </cell>
          <cell r="I51" t="str">
            <v>COP/año/veh</v>
          </cell>
        </row>
        <row r="52">
          <cell r="B52" t="str">
            <v>Costo electricidad (kWh)</v>
          </cell>
          <cell r="C52" t="str">
            <v>COP/kWh/veh</v>
          </cell>
          <cell r="E52" t="str">
            <v>Impuesto de registro inicial</v>
          </cell>
          <cell r="F52" t="str">
            <v>COP/veh</v>
          </cell>
          <cell r="H52" t="str">
            <v>Renovación de tarjeta de operación</v>
          </cell>
          <cell r="I52" t="str">
            <v>COP/año/veh</v>
          </cell>
        </row>
        <row r="53">
          <cell r="E53" t="str">
            <v>Cupo</v>
          </cell>
          <cell r="F53" t="str">
            <v>COP/veh</v>
          </cell>
          <cell r="H53" t="str">
            <v>Semaforización</v>
          </cell>
          <cell r="I53" t="str">
            <v>COP/año/veh</v>
          </cell>
        </row>
        <row r="54">
          <cell r="E54" t="str">
            <v>Conversión a Gas Natural</v>
          </cell>
          <cell r="F54" t="str">
            <v>COP/veh</v>
          </cell>
          <cell r="H54" t="str">
            <v/>
          </cell>
          <cell r="I54" t="str">
            <v/>
          </cell>
        </row>
        <row r="55">
          <cell r="E55" t="str">
            <v>Costos de financiación</v>
          </cell>
          <cell r="F55" t="str">
            <v>COP</v>
          </cell>
        </row>
        <row r="56">
          <cell r="E56" t="str">
            <v>Depreciación</v>
          </cell>
          <cell r="F56" t="str">
            <v>COP</v>
          </cell>
        </row>
        <row r="57">
          <cell r="B57" t="str">
            <v>Costos Operación y Mantenimiento</v>
          </cell>
          <cell r="C57" t="str">
            <v>Unidad</v>
          </cell>
          <cell r="E57" t="str">
            <v xml:space="preserve">  </v>
          </cell>
          <cell r="F57" t="str">
            <v xml:space="preserve">  </v>
          </cell>
        </row>
        <row r="58">
          <cell r="B58" t="str">
            <v>Costo gasolina</v>
          </cell>
          <cell r="C58" t="str">
            <v>COP/km/veh</v>
          </cell>
        </row>
        <row r="59">
          <cell r="B59" t="str">
            <v>Costo gas</v>
          </cell>
          <cell r="C59" t="str">
            <v>COP/km/veh</v>
          </cell>
        </row>
        <row r="60">
          <cell r="B60" t="str">
            <v>Costo electricidad</v>
          </cell>
          <cell r="C60" t="str">
            <v>COP/km/veh</v>
          </cell>
        </row>
        <row r="61">
          <cell r="B61" t="str">
            <v>Costo mantenimiento</v>
          </cell>
          <cell r="C61" t="str">
            <v>COP/km/veh</v>
          </cell>
        </row>
        <row r="62">
          <cell r="B62" t="str">
            <v>Costo baterías</v>
          </cell>
          <cell r="C62" t="str">
            <v>COP/batería/veh</v>
          </cell>
          <cell r="H62" t="str">
            <v>Seguros</v>
          </cell>
          <cell r="I62" t="str">
            <v>Unidad</v>
          </cell>
        </row>
        <row r="63">
          <cell r="B63" t="str">
            <v>Costo personal</v>
          </cell>
          <cell r="C63" t="str">
            <v>COP/año/veh</v>
          </cell>
          <cell r="E63" t="str">
            <v>Costos administrativos y telecomunicaciones</v>
          </cell>
          <cell r="F63" t="str">
            <v>Unidad</v>
          </cell>
          <cell r="H63" t="str">
            <v>SOAT</v>
          </cell>
          <cell r="I63" t="str">
            <v>COP/año/veh</v>
          </cell>
        </row>
        <row r="64">
          <cell r="B64" t="str">
            <v>Garaje</v>
          </cell>
          <cell r="C64" t="str">
            <v>COP/año/veh</v>
          </cell>
          <cell r="E64" t="str">
            <v>Afiliación empresa</v>
          </cell>
          <cell r="F64" t="str">
            <v>COP/año/veh</v>
          </cell>
          <cell r="H64" t="str">
            <v>Seguro contractual y extracontractual</v>
          </cell>
          <cell r="I64" t="str">
            <v>COP/año/veh</v>
          </cell>
        </row>
        <row r="65">
          <cell r="B65" t="str">
            <v>Servicios de estación (Lavados)</v>
          </cell>
          <cell r="C65" t="str">
            <v>COP/año/veh</v>
          </cell>
          <cell r="E65" t="str">
            <v>App</v>
          </cell>
          <cell r="F65" t="str">
            <v>COP/año/veh</v>
          </cell>
          <cell r="H65" t="str">
            <v>Seguro todo riesgo</v>
          </cell>
          <cell r="I65" t="str">
            <v>COP/año/veh</v>
          </cell>
        </row>
        <row r="66">
          <cell r="E66" t="str">
            <v>Plan de datos/radiofrecuencia</v>
          </cell>
          <cell r="F66" t="str">
            <v>COP/año/veh</v>
          </cell>
        </row>
        <row r="67">
          <cell r="E67" t="str">
            <v>Hardware</v>
          </cell>
          <cell r="F67" t="str">
            <v>COP/año/veh</v>
          </cell>
        </row>
        <row r="69">
          <cell r="B69" t="str">
            <v>Costos Infraestructura de carga</v>
          </cell>
          <cell r="C69" t="str">
            <v>Unidad</v>
          </cell>
        </row>
        <row r="70">
          <cell r="B70" t="str">
            <v>Operación infraestructura</v>
          </cell>
          <cell r="C70" t="str">
            <v>COP/año</v>
          </cell>
        </row>
        <row r="71">
          <cell r="B71" t="str">
            <v>Mantenimiento infraestructura</v>
          </cell>
          <cell r="C71" t="str">
            <v>COP/año</v>
          </cell>
        </row>
        <row r="72">
          <cell r="B72" t="str">
            <v xml:space="preserve">  </v>
          </cell>
          <cell r="C72" t="str">
            <v xml:space="preserve">   </v>
          </cell>
        </row>
        <row r="73">
          <cell r="B73" t="str">
            <v xml:space="preserve">  </v>
          </cell>
          <cell r="C73" t="str">
            <v xml:space="preserve">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persons/person.xml><?xml version="1.0" encoding="utf-8"?>
<personList xmlns="http://schemas.microsoft.com/office/spreadsheetml/2018/threadedcomments" xmlns:x="http://schemas.openxmlformats.org/spreadsheetml/2006/main">
  <person displayName="Catalina Vargas" id="{FB48A1C2-71BE-40B8-AEED-F6EB4B2952F6}" userId="S::Catalina.Vargas@steergroup.com::447ac48d-ef59-42b8-9a7d-74ea367040a4" providerId="AD"/>
</personList>
</file>

<file path=xl/theme/theme1.xml><?xml version="1.0" encoding="utf-8"?>
<a:theme xmlns:a="http://schemas.openxmlformats.org/drawingml/2006/main" name="Office Theme">
  <a:themeElements>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D27" dT="2021-09-21T15:19:54.30" personId="{FB48A1C2-71BE-40B8-AEED-F6EB4B2952F6}" id="{0280AAD8-9CA6-468C-BA6E-EAFF5D241BAF}">
    <text>Kia picanto</text>
  </threadedComment>
  <threadedComment ref="N27" dT="2021-09-21T15:19:54.30" personId="{FB48A1C2-71BE-40B8-AEED-F6EB4B2952F6}" id="{B0929FFD-C8C9-46A4-9B41-5940D60D3FA1}">
    <text>Kia picanto</text>
  </threadedComment>
  <threadedComment ref="S27" dT="2021-09-21T15:19:54.30" personId="{FB48A1C2-71BE-40B8-AEED-F6EB4B2952F6}" id="{42A4BEED-3471-4B08-9D63-A9651DA49CFC}">
    <text>Kia picanto</text>
  </threadedComment>
</ThreadedComments>
</file>

<file path=xl/worksheets/_rels/sheet1.xml.rels><?xml version="1.0" encoding="UTF-8" standalone="yes"?>
<Relationships xmlns="http://schemas.openxmlformats.org/package/2006/relationships"><Relationship Type="http://schemas.openxmlformats.org/officeDocument/2006/relationships/vmlDrawing" Target="../drawings/vmlDrawing1.vml" Id="rId3"></Relationship><Relationship Type="http://schemas.openxmlformats.org/officeDocument/2006/relationships/drawing" Target="../drawings/drawing1.xml" Id="rId2"></Relationship><Relationship Type="http://schemas.openxmlformats.org/officeDocument/2006/relationships/printerSettings" Target="../printerSettings/printerSettings1.bin" Id="rId1"></Relationship><Relationship Target="../comments2.xml" Type="http://schemas.openxmlformats.org/officeDocument/2006/relationships/comments" Id="rId4"></Relationship></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Type="http://schemas.openxmlformats.org/officeDocument/2006/relationships/vmlDrawing" Target="../drawings/vmlDrawing4.vml" Id="rId2"></Relationship><Relationship Type="http://schemas.openxmlformats.org/officeDocument/2006/relationships/printerSettings" Target="../printerSettings/printerSettings3.bin" Id="rId1"></Relationship><Relationship Target="../comments3.xml" Type="http://schemas.openxmlformats.org/officeDocument/2006/relationships/comments" Id="rId3"></Relationship></Relationships>
</file>

<file path=xl/worksheets/_rels/sheet4.xml.rels><?xml version="1.0" encoding="UTF-8" standalone="yes"?>
<Relationships xmlns="http://schemas.openxmlformats.org/package/2006/relationships"><Relationship Type="http://schemas.openxmlformats.org/officeDocument/2006/relationships/vmlDrawing" Target="../drawings/vmlDrawing5.vml" Id="rId3"></Relationship><Relationship Type="http://schemas.openxmlformats.org/officeDocument/2006/relationships/drawing" Target="../drawings/drawing2.xml" Id="rId2"></Relationship><Relationship Type="http://schemas.openxmlformats.org/officeDocument/2006/relationships/printerSettings" Target="../printerSettings/printerSettings4.bin" Id="rId1"></Relationship><Relationship Target="../comments4.xml" Type="http://schemas.openxmlformats.org/officeDocument/2006/relationships/comments" Id="rId4"></Relationship></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dr="http://schemas.openxmlformats.org/drawingml/2006/spreadsheetDrawing" mc:Ignorable="x14ac xr xr2 xr3" xr:uid="{00000000-0001-0000-0000-000000000000}">
  <sheetPr codeName="Sheet2">
    <tabColor theme="1"/>
    <pageSetUpPr fitToPage="1"/>
  </sheetPr>
  <dimension ref="B8:B21"/>
  <sheetViews>
    <sheetView workbookViewId="0" showGridLines="0" showOutlineSymbols="0"/>
  </sheetViews>
  <sheetFormatPr defaultColWidth="9.140625" defaultRowHeight="12.75" x14ac:dyDescent="0.2"/>
  <cols>
    <col min="1" max="1" width="9.140625" style="1"/>
    <col customWidth="1" min="2" max="2" width="57.42578125" style="1"/>
    <col min="3" max="16384" width="9.140625" style="1"/>
  </cols>
  <sheetData>
    <row spans="2:2" r="8" x14ac:dyDescent="0.2" ht="23.25">
      <c r="B8" s="4"/>
    </row>
    <row spans="2:2" r="11" x14ac:dyDescent="0.2" ht="23.25">
      <c r="B11" s="4" t="s">
        <v>133</v>
      </c>
    </row>
    <row spans="2:2" r="13" x14ac:dyDescent="0.2" ht="23.25">
      <c r="B13" s="4" t="s">
        <v>164</v>
      </c>
    </row>
    <row spans="2:2" r="15" x14ac:dyDescent="0.2" ht="23.25">
      <c r="B15" s="4" t="s">
        <v>194</v>
      </c>
    </row>
    <row spans="2:2" r="17" x14ac:dyDescent="0.2" ht="23.25">
      <c r="B17" s="4" t="s">
        <v>165</v>
      </c>
    </row>
    <row spans="2:2" r="19" x14ac:dyDescent="0.2" ht="23.25">
      <c r="B19" s="9">
        <v>44477</v>
      </c>
    </row>
    <row spans="2:2" r="21" customHeight="1" x14ac:dyDescent="0.2" ht="159.75">
      <c r="B21" s="5" t="s">
        <v>163</v>
      </c>
    </row>
  </sheetData>
  <pageMargins top="0.74803149606299213" left="0.70866141732283472" footer="0.31496062992125984" bottom="0.74803149606299213" header="0.31496062992125984" right="0.70866141732283472"/>
  <pageSetup orientation="portrait" r:id="rId1" paperSize="9"/>
  <headerFooter>
    <oddHeader>&amp;L&amp;F [&amp;A]&amp;R&amp;G</oddHeader>
    <oddFooter>&amp;LPrinted on &amp;D at &amp;T&amp;RPage &amp;P of &amp;N</oddFooter>
  </headerFooter>
  <drawing r:id="rId2"/>
  <legacyDrawingHF r:id="rId3"/>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D352A-0113-4A99-9EB0-88AB51B01B43}">
  <sheetPr>
    <tabColor theme="6" tint="0.79998168889431442"/>
    <pageSetUpPr fitToPage="1"/>
  </sheetPr>
  <dimension ref="B2:AR70"/>
  <sheetViews>
    <sheetView workbookViewId="0" showGridLines="0" zoomScale="85" topLeftCell="A10" zoomScaleNormal="85">
      <selection activeCell="N47" sqref="N47"/>
    </sheetView>
  </sheetViews>
  <sheetFormatPr defaultColWidth="9.140625" defaultRowHeight="12.75" x14ac:dyDescent="0.2"/>
  <cols>
    <col customWidth="1" min="1" max="1" width="6.85546875" style="1"/>
    <col customWidth="1" min="2" max="2" width="28" style="1"/>
    <col customWidth="1" min="3" max="3" width="15.28515625" style="1"/>
    <col customWidth="1" min="4" max="30" width="12.28515625" style="1"/>
    <col customWidth="1" min="31" max="32" width="12.5703125" style="1"/>
    <col customWidth="1" min="33" max="40" width="12.28515625" style="1"/>
    <col customWidth="1" min="41" max="41" width="10.28515625" style="1"/>
    <col customWidth="1" min="42" max="66" width="9.140625" style="1"/>
    <col min="67" max="16384" width="9.140625" style="1"/>
  </cols>
  <sheetData>
    <row spans="2:44" r="2" x14ac:dyDescent="0.2" ht="17.25">
      <c r="B2" s="2" t="s">
        <v>133</v>
      </c>
      <c r="C2" s="2"/>
      <c r="D2" s="2"/>
      <c r="E2" s="2"/>
      <c r="F2" s="2"/>
      <c r="G2" s="2"/>
      <c r="H2" s="2"/>
      <c r="I2" s="2"/>
      <c r="J2" s="43"/>
      <c r="K2" s="2"/>
      <c r="L2" s="2"/>
      <c r="M2" s="2"/>
      <c r="N2" s="2"/>
      <c r="O2" s="43"/>
      <c r="P2" s="2"/>
      <c r="Q2" s="2"/>
      <c r="R2" s="2"/>
      <c r="S2" s="2"/>
      <c r="T2" s="43"/>
      <c r="U2" s="2"/>
      <c r="V2" s="2"/>
      <c r="W2" s="2"/>
      <c r="X2" s="2"/>
      <c r="Y2" s="43"/>
      <c r="Z2" s="2"/>
      <c r="AA2" s="2"/>
      <c r="AB2" s="2"/>
      <c r="AC2" s="2"/>
      <c r="AD2" s="43"/>
      <c r="AE2" s="2"/>
      <c r="AF2" s="2"/>
      <c r="AG2" s="2"/>
      <c r="AH2" s="2"/>
      <c r="AI2" s="43"/>
      <c r="AJ2" s="2"/>
      <c r="AK2" s="2"/>
      <c r="AL2" s="2"/>
      <c r="AM2" s="2"/>
      <c r="AN2" s="43"/>
      <c r="AO2" s="2"/>
      <c r="AP2" s="2"/>
      <c r="AQ2" s="2"/>
      <c r="AR2" s="2"/>
    </row>
    <row spans="2:44" r="3" x14ac:dyDescent="0.2" ht="17.25">
      <c r="B3" s="2" t="s">
        <v>161</v>
      </c>
      <c r="C3" s="2"/>
      <c r="D3" s="2"/>
      <c r="E3" s="2"/>
      <c r="F3" s="2"/>
      <c r="G3" s="2"/>
      <c r="H3" s="2"/>
      <c r="I3" s="2"/>
      <c r="J3" s="43"/>
      <c r="K3" s="2"/>
      <c r="L3" s="2"/>
      <c r="M3" s="2"/>
      <c r="N3" s="2"/>
      <c r="O3" s="43"/>
      <c r="P3" s="2"/>
      <c r="Q3" s="2"/>
      <c r="R3" s="2"/>
      <c r="S3" s="2"/>
      <c r="T3" s="43"/>
      <c r="U3" s="2"/>
      <c r="V3" s="2"/>
      <c r="W3" s="2"/>
      <c r="X3" s="2"/>
      <c r="Y3" s="43"/>
      <c r="Z3" s="2"/>
      <c r="AA3" s="2"/>
      <c r="AB3" s="2"/>
      <c r="AC3" s="2"/>
      <c r="AD3" s="43"/>
      <c r="AE3" s="2"/>
      <c r="AF3" s="2"/>
      <c r="AG3" s="2"/>
      <c r="AH3" s="2"/>
      <c r="AI3" s="43"/>
      <c r="AJ3" s="2"/>
      <c r="AK3" s="2"/>
      <c r="AL3" s="2"/>
      <c r="AM3" s="2"/>
      <c r="AN3" s="43"/>
      <c r="AO3" s="2"/>
      <c r="AP3" s="2"/>
      <c r="AQ3" s="2"/>
      <c r="AR3" s="2"/>
    </row>
    <row spans="2:44" r="4" x14ac:dyDescent="0.2" ht="17.25">
      <c r="B4" s="2" t="s">
        <v>162</v>
      </c>
      <c r="C4" s="2"/>
      <c r="D4" s="2"/>
      <c r="E4" s="2"/>
      <c r="F4" s="2"/>
      <c r="G4" s="2"/>
      <c r="H4" s="2"/>
      <c r="I4" s="2"/>
      <c r="J4" s="43"/>
      <c r="K4" s="2"/>
      <c r="L4" s="2"/>
      <c r="M4" s="2"/>
      <c r="N4" s="2"/>
      <c r="O4" s="43"/>
      <c r="P4" s="2"/>
      <c r="Q4" s="2"/>
      <c r="R4" s="2"/>
      <c r="S4" s="2"/>
      <c r="T4" s="43"/>
      <c r="U4" s="2"/>
      <c r="V4" s="2"/>
      <c r="W4" s="2"/>
      <c r="X4" s="2"/>
      <c r="Y4" s="43"/>
      <c r="Z4" s="2"/>
      <c r="AA4" s="2"/>
      <c r="AB4" s="2"/>
      <c r="AC4" s="2"/>
      <c r="AD4" s="43"/>
      <c r="AE4" s="2"/>
      <c r="AF4" s="2"/>
      <c r="AG4" s="2"/>
      <c r="AH4" s="2"/>
      <c r="AI4" s="43"/>
      <c r="AJ4" s="2"/>
      <c r="AK4" s="2"/>
      <c r="AL4" s="2"/>
      <c r="AM4" s="2"/>
      <c r="AN4" s="43"/>
      <c r="AO4" s="2"/>
      <c r="AP4" s="2"/>
      <c r="AQ4" s="2"/>
      <c r="AR4" s="2"/>
    </row>
    <row spans="2:44" r="6" x14ac:dyDescent="0.2" ht="17.25">
      <c r="B6" s="2" t="s">
        <v>167</v>
      </c>
      <c r="C6" s="2"/>
      <c r="D6" s="2"/>
      <c r="E6" s="2"/>
      <c r="F6" s="2"/>
      <c r="G6" s="2"/>
      <c r="H6" s="2"/>
      <c r="I6" s="2"/>
      <c r="J6" s="43"/>
      <c r="K6" s="2"/>
      <c r="L6" s="2"/>
      <c r="M6" s="2"/>
      <c r="N6" s="2"/>
      <c r="O6" s="43"/>
      <c r="P6" s="2"/>
      <c r="Q6" s="2"/>
      <c r="R6" s="2"/>
      <c r="S6" s="2"/>
      <c r="T6" s="43"/>
      <c r="U6" s="2"/>
      <c r="V6" s="2"/>
      <c r="W6" s="2"/>
      <c r="X6" s="2"/>
      <c r="Y6" s="43"/>
      <c r="Z6" s="2"/>
      <c r="AA6" s="2"/>
      <c r="AB6" s="2"/>
      <c r="AC6" s="2"/>
      <c r="AD6" s="43"/>
      <c r="AE6" s="2"/>
      <c r="AF6" s="2"/>
      <c r="AG6" s="2"/>
      <c r="AH6" s="2"/>
      <c r="AI6" s="43"/>
      <c r="AJ6" s="2"/>
      <c r="AK6" s="2"/>
      <c r="AL6" s="2"/>
      <c r="AM6" s="2"/>
      <c r="AN6" s="43"/>
      <c r="AO6" s="2"/>
      <c r="AP6" s="2"/>
      <c r="AQ6" s="2"/>
      <c r="AR6" s="2"/>
    </row>
    <row spans="2:44" r="8" x14ac:dyDescent="0.2" ht="15">
      <c r="C8" s="1" t="s">
        <v>57</v>
      </c>
      <c r="D8" s="27" t="s">
        <v>71</v>
      </c>
      <c r="E8" s="18" t="s">
        <v>71</v>
      </c>
      <c r="F8" s="18" t="s">
        <v>71</v>
      </c>
      <c r="G8" s="18" t="s">
        <v>71</v>
      </c>
      <c r="H8" s="18" t="s">
        <v>71</v>
      </c>
      <c r="I8" s="27" t="s">
        <v>72</v>
      </c>
      <c r="J8" s="18" t="s">
        <v>72</v>
      </c>
      <c r="K8" s="18" t="s">
        <v>72</v>
      </c>
      <c r="L8" s="18" t="s">
        <v>72</v>
      </c>
      <c r="M8" s="18" t="s">
        <v>72</v>
      </c>
      <c r="N8" s="27" t="s">
        <v>73</v>
      </c>
      <c r="O8" s="18" t="s">
        <v>73</v>
      </c>
      <c r="P8" s="18" t="s">
        <v>73</v>
      </c>
      <c r="Q8" s="18" t="s">
        <v>73</v>
      </c>
      <c r="R8" s="18" t="s">
        <v>73</v>
      </c>
      <c r="S8" s="27" t="s">
        <v>74</v>
      </c>
      <c r="T8" s="18" t="s">
        <v>74</v>
      </c>
      <c r="U8" s="18" t="s">
        <v>74</v>
      </c>
      <c r="V8" s="18" t="s">
        <v>74</v>
      </c>
      <c r="W8" s="18" t="s">
        <v>74</v>
      </c>
      <c r="X8" s="27" t="s">
        <v>75</v>
      </c>
      <c r="Y8" s="18" t="s">
        <v>75</v>
      </c>
      <c r="Z8" s="18" t="s">
        <v>75</v>
      </c>
      <c r="AA8" s="18" t="s">
        <v>75</v>
      </c>
      <c r="AB8" s="18" t="s">
        <v>75</v>
      </c>
      <c r="AC8" s="27" t="s">
        <v>76</v>
      </c>
      <c r="AD8" s="18" t="s">
        <v>76</v>
      </c>
      <c r="AE8" s="18" t="s">
        <v>76</v>
      </c>
      <c r="AF8" s="18" t="s">
        <v>76</v>
      </c>
      <c r="AG8" s="18" t="s">
        <v>76</v>
      </c>
      <c r="AH8" s="27" t="s">
        <v>77</v>
      </c>
      <c r="AI8" s="18" t="s">
        <v>77</v>
      </c>
      <c r="AJ8" s="18" t="s">
        <v>77</v>
      </c>
      <c r="AK8" s="18" t="s">
        <v>77</v>
      </c>
      <c r="AL8" s="18" t="s">
        <v>77</v>
      </c>
      <c r="AM8" s="27"/>
      <c r="AN8" s="18"/>
    </row>
    <row spans="2:44" r="9" x14ac:dyDescent="0.2">
      <c r="C9" s="5" t="s">
        <v>16</v>
      </c>
      <c r="D9" s="35" t="s">
        <v>52</v>
      </c>
      <c r="E9" s="6" t="s">
        <v>26</v>
      </c>
      <c r="F9" s="6" t="s">
        <v>195</v>
      </c>
      <c r="G9" s="6" t="s">
        <v>17</v>
      </c>
      <c r="H9" s="6" t="s">
        <v>15</v>
      </c>
      <c r="I9" s="35" t="s">
        <v>52</v>
      </c>
      <c r="J9" s="6" t="s">
        <v>26</v>
      </c>
      <c r="K9" s="6" t="s">
        <v>195</v>
      </c>
      <c r="L9" s="6" t="s">
        <v>17</v>
      </c>
      <c r="M9" s="6" t="s">
        <v>15</v>
      </c>
      <c r="N9" s="35" t="s">
        <v>52</v>
      </c>
      <c r="O9" s="6" t="s">
        <v>26</v>
      </c>
      <c r="P9" s="6" t="s">
        <v>195</v>
      </c>
      <c r="Q9" s="6" t="s">
        <v>17</v>
      </c>
      <c r="R9" s="6" t="s">
        <v>15</v>
      </c>
      <c r="S9" s="35" t="s">
        <v>52</v>
      </c>
      <c r="T9" s="6" t="s">
        <v>26</v>
      </c>
      <c r="U9" s="6" t="s">
        <v>195</v>
      </c>
      <c r="V9" s="6" t="s">
        <v>17</v>
      </c>
      <c r="W9" s="6" t="s">
        <v>15</v>
      </c>
      <c r="X9" s="35" t="s">
        <v>52</v>
      </c>
      <c r="Y9" s="6" t="s">
        <v>26</v>
      </c>
      <c r="Z9" s="6" t="s">
        <v>195</v>
      </c>
      <c r="AA9" s="6" t="s">
        <v>17</v>
      </c>
      <c r="AB9" s="6" t="s">
        <v>15</v>
      </c>
      <c r="AC9" s="35" t="s">
        <v>52</v>
      </c>
      <c r="AD9" s="6" t="s">
        <v>26</v>
      </c>
      <c r="AE9" s="6" t="s">
        <v>195</v>
      </c>
      <c r="AF9" s="6" t="s">
        <v>17</v>
      </c>
      <c r="AG9" s="6" t="s">
        <v>15</v>
      </c>
      <c r="AH9" s="35" t="s">
        <v>52</v>
      </c>
      <c r="AI9" s="6" t="s">
        <v>26</v>
      </c>
      <c r="AJ9" s="6" t="s">
        <v>195</v>
      </c>
      <c r="AK9" s="6" t="s">
        <v>17</v>
      </c>
      <c r="AL9" s="6" t="s">
        <v>15</v>
      </c>
      <c r="AM9" s="35"/>
      <c r="AN9" s="6"/>
    </row>
    <row spans="2:44" r="10" x14ac:dyDescent="0.2" ht="15">
      <c r="C10" s="1" t="s">
        <v>14</v>
      </c>
      <c r="D10" s="27" t="s">
        <v>2</v>
      </c>
      <c r="E10" s="18" t="s">
        <v>2</v>
      </c>
      <c r="F10" s="18" t="s">
        <v>2</v>
      </c>
      <c r="G10" s="18" t="s">
        <v>2</v>
      </c>
      <c r="H10" s="18" t="s">
        <v>2</v>
      </c>
      <c r="I10" s="27" t="s">
        <v>2</v>
      </c>
      <c r="J10" s="18" t="s">
        <v>2</v>
      </c>
      <c r="K10" s="18" t="s">
        <v>2</v>
      </c>
      <c r="L10" s="18" t="s">
        <v>2</v>
      </c>
      <c r="M10" s="18" t="s">
        <v>2</v>
      </c>
      <c r="N10" s="27" t="s">
        <v>2</v>
      </c>
      <c r="O10" s="18" t="s">
        <v>2</v>
      </c>
      <c r="P10" s="18" t="s">
        <v>2</v>
      </c>
      <c r="Q10" s="18" t="s">
        <v>2</v>
      </c>
      <c r="R10" s="18" t="s">
        <v>2</v>
      </c>
      <c r="S10" s="27" t="s">
        <v>2</v>
      </c>
      <c r="T10" s="18" t="s">
        <v>2</v>
      </c>
      <c r="U10" s="18" t="s">
        <v>2</v>
      </c>
      <c r="V10" s="18" t="s">
        <v>2</v>
      </c>
      <c r="W10" s="18" t="s">
        <v>2</v>
      </c>
      <c r="X10" s="27" t="s">
        <v>2</v>
      </c>
      <c r="Y10" s="18" t="s">
        <v>2</v>
      </c>
      <c r="Z10" s="18" t="s">
        <v>2</v>
      </c>
      <c r="AA10" s="18" t="s">
        <v>2</v>
      </c>
      <c r="AB10" s="18" t="s">
        <v>2</v>
      </c>
      <c r="AC10" s="27" t="s">
        <v>2</v>
      </c>
      <c r="AD10" s="18" t="s">
        <v>2</v>
      </c>
      <c r="AE10" s="18" t="s">
        <v>2</v>
      </c>
      <c r="AF10" s="18" t="s">
        <v>2</v>
      </c>
      <c r="AG10" s="18" t="s">
        <v>2</v>
      </c>
      <c r="AH10" s="27" t="s">
        <v>2</v>
      </c>
      <c r="AI10" s="18" t="s">
        <v>2</v>
      </c>
      <c r="AJ10" s="18" t="s">
        <v>2</v>
      </c>
      <c r="AK10" s="18" t="s">
        <v>2</v>
      </c>
      <c r="AL10" s="18" t="s">
        <v>2</v>
      </c>
      <c r="AM10" s="27"/>
      <c r="AN10" s="18"/>
    </row>
    <row spans="2:44" r="11" customHeight="1" x14ac:dyDescent="0.2" ht="9">
      <c r="D11" s="27"/>
      <c r="E11" s="18"/>
      <c r="F11" s="18"/>
      <c r="G11" s="18"/>
      <c r="H11" s="18"/>
      <c r="I11" s="27"/>
      <c r="J11" s="18"/>
      <c r="K11" s="18"/>
      <c r="L11" s="18"/>
      <c r="M11" s="18"/>
      <c r="N11" s="27"/>
      <c r="O11" s="18"/>
      <c r="P11" s="18"/>
      <c r="Q11" s="18"/>
      <c r="R11" s="18"/>
      <c r="S11" s="27"/>
      <c r="T11" s="18"/>
      <c r="U11" s="18"/>
      <c r="V11" s="18"/>
      <c r="W11" s="18"/>
      <c r="X11" s="27"/>
      <c r="Y11" s="18"/>
      <c r="Z11" s="18"/>
      <c r="AA11" s="18"/>
      <c r="AB11" s="18"/>
      <c r="AC11" s="27"/>
      <c r="AD11" s="18"/>
      <c r="AE11" s="18"/>
      <c r="AF11" s="18"/>
      <c r="AG11" s="18"/>
      <c r="AH11" s="27"/>
      <c r="AI11" s="18"/>
      <c r="AJ11" s="18"/>
      <c r="AK11" s="18"/>
      <c r="AL11" s="18"/>
      <c r="AM11" s="27"/>
      <c r="AN11" s="18"/>
    </row>
    <row spans="2:44" r="12" thickBot="1" x14ac:dyDescent="0.25" ht="15.75">
      <c r="B12" s="8" t="s">
        <v>13</v>
      </c>
      <c r="C12" s="8" t="s">
        <v>3</v>
      </c>
      <c r="D12" s="34"/>
      <c r="E12" s="8"/>
      <c r="F12" s="8"/>
      <c r="G12" s="8"/>
      <c r="H12" s="8"/>
      <c r="I12" s="34"/>
      <c r="J12" s="8"/>
      <c r="K12" s="8"/>
      <c r="L12" s="8"/>
      <c r="M12" s="8"/>
      <c r="N12" s="34"/>
      <c r="O12" s="8"/>
      <c r="P12" s="8"/>
      <c r="Q12" s="8"/>
      <c r="R12" s="8"/>
      <c r="S12" s="34"/>
      <c r="T12" s="8"/>
      <c r="U12" s="8"/>
      <c r="V12" s="8"/>
      <c r="W12" s="8"/>
      <c r="X12" s="34"/>
      <c r="Y12" s="8"/>
      <c r="Z12" s="8"/>
      <c r="AA12" s="8"/>
      <c r="AB12" s="8"/>
      <c r="AC12" s="34"/>
      <c r="AD12" s="8"/>
      <c r="AE12" s="8"/>
      <c r="AF12" s="8"/>
      <c r="AG12" s="8"/>
      <c r="AH12" s="34"/>
      <c r="AI12" s="8"/>
      <c r="AJ12" s="8"/>
      <c r="AK12" s="8"/>
      <c r="AL12" s="8"/>
      <c r="AM12" s="34"/>
      <c r="AN12" s="8"/>
    </row>
    <row spans="2:44" r="13" thickTop="1" x14ac:dyDescent="0.2" ht="13.5">
      <c r="B13" s="1" t="s">
        <v>18</v>
      </c>
      <c r="C13" s="7" t="s">
        <v>4</v>
      </c>
      <c r="D13" s="83">
        <v>9.18</v>
      </c>
      <c r="E13" s="22">
        <v>0</v>
      </c>
      <c r="F13" s="22">
        <v>0</v>
      </c>
      <c r="G13" s="22">
        <v>0</v>
      </c>
      <c r="H13" s="22">
        <v>0</v>
      </c>
      <c r="I13" s="28">
        <v>10.42</v>
      </c>
      <c r="J13" s="22">
        <v>0</v>
      </c>
      <c r="K13" s="22">
        <v>0</v>
      </c>
      <c r="L13" s="22">
        <v>0</v>
      </c>
      <c r="M13" s="22">
        <v>0</v>
      </c>
      <c r="N13" s="28">
        <v>14</v>
      </c>
      <c r="O13" s="22">
        <v>0</v>
      </c>
      <c r="P13" s="22">
        <v>0</v>
      </c>
      <c r="Q13" s="22">
        <v>0</v>
      </c>
      <c r="R13" s="22">
        <v>0</v>
      </c>
      <c r="S13" s="28">
        <v>10.56</v>
      </c>
      <c r="T13" s="22">
        <v>0</v>
      </c>
      <c r="U13" s="22">
        <v>0</v>
      </c>
      <c r="V13" s="22">
        <v>1</v>
      </c>
      <c r="W13" s="22">
        <v>0</v>
      </c>
      <c r="X13" s="28">
        <v>10</v>
      </c>
      <c r="Y13" s="22">
        <v>0</v>
      </c>
      <c r="Z13" s="22">
        <v>0</v>
      </c>
      <c r="AA13" s="22">
        <v>0</v>
      </c>
      <c r="AB13" s="38">
        <v>0</v>
      </c>
      <c r="AC13" s="28">
        <v>10</v>
      </c>
      <c r="AD13" s="22">
        <v>0</v>
      </c>
      <c r="AE13" s="22">
        <v>0</v>
      </c>
      <c r="AF13" s="22">
        <v>0</v>
      </c>
      <c r="AG13" s="38">
        <v>0</v>
      </c>
      <c r="AH13" s="28">
        <v>9.2200000000000006</v>
      </c>
      <c r="AI13" s="22">
        <v>0</v>
      </c>
      <c r="AJ13" s="22">
        <v>0</v>
      </c>
      <c r="AK13" s="22">
        <v>0</v>
      </c>
      <c r="AL13" s="22">
        <v>0</v>
      </c>
      <c r="AM13" s="28"/>
      <c r="AN13" s="22"/>
    </row>
    <row spans="2:44" r="14" x14ac:dyDescent="0.2">
      <c r="B14" s="1" t="s">
        <v>169</v>
      </c>
      <c r="C14" s="7" t="s">
        <v>4</v>
      </c>
      <c r="D14" s="29">
        <v>0</v>
      </c>
      <c r="E14" s="55">
        <v>0</v>
      </c>
      <c r="F14" s="55">
        <v>8</v>
      </c>
      <c r="G14" s="55">
        <v>8</v>
      </c>
      <c r="H14" s="55">
        <v>8</v>
      </c>
      <c r="I14" s="29">
        <v>0</v>
      </c>
      <c r="J14" s="55">
        <v>0</v>
      </c>
      <c r="K14" s="55">
        <v>8</v>
      </c>
      <c r="L14" s="55">
        <v>8</v>
      </c>
      <c r="M14" s="55">
        <v>8</v>
      </c>
      <c r="N14" s="29">
        <v>0</v>
      </c>
      <c r="O14" s="55">
        <v>0</v>
      </c>
      <c r="P14" s="55">
        <v>8</v>
      </c>
      <c r="Q14" s="55">
        <v>8</v>
      </c>
      <c r="R14" s="55">
        <v>8</v>
      </c>
      <c r="S14" s="29"/>
      <c r="T14" s="55">
        <v>0</v>
      </c>
      <c r="U14" s="55">
        <v>8</v>
      </c>
      <c r="V14" s="55">
        <v>8</v>
      </c>
      <c r="W14" s="55">
        <v>8</v>
      </c>
      <c r="X14" s="29">
        <v>0</v>
      </c>
      <c r="Y14" s="55">
        <v>0</v>
      </c>
      <c r="Z14" s="55">
        <v>8</v>
      </c>
      <c r="AA14" s="55">
        <v>8</v>
      </c>
      <c r="AB14" s="55">
        <v>8</v>
      </c>
      <c r="AC14" s="29">
        <v>0</v>
      </c>
      <c r="AD14" s="55">
        <v>0</v>
      </c>
      <c r="AE14" s="55">
        <v>8</v>
      </c>
      <c r="AF14" s="55">
        <v>8</v>
      </c>
      <c r="AG14" s="55">
        <v>8</v>
      </c>
      <c r="AH14" s="29">
        <v>0</v>
      </c>
      <c r="AI14" s="55">
        <v>0</v>
      </c>
      <c r="AJ14" s="55">
        <v>8</v>
      </c>
      <c r="AK14" s="55">
        <v>8</v>
      </c>
      <c r="AL14" s="55">
        <v>8</v>
      </c>
      <c r="AM14" s="29"/>
      <c r="AN14" s="55"/>
    </row>
    <row spans="2:44" r="15" x14ac:dyDescent="0.2">
      <c r="B15" s="19" t="s">
        <v>59</v>
      </c>
      <c r="C15" s="7" t="s">
        <v>5</v>
      </c>
      <c r="D15" s="56">
        <v>2.2727272727272728E-2</v>
      </c>
      <c r="E15" s="55">
        <v>0</v>
      </c>
      <c r="F15" s="57">
        <v>1.6836966220522626E-2</v>
      </c>
      <c r="G15" s="57">
        <v>1.1241361702127662E-2</v>
      </c>
      <c r="H15" s="57">
        <v>0</v>
      </c>
      <c r="I15" s="29">
        <v>2.1276595744680851E-2</v>
      </c>
      <c r="J15" s="55">
        <v>0</v>
      </c>
      <c r="K15" s="57">
        <v>1.6836966220522626E-2</v>
      </c>
      <c r="L15" s="57">
        <v>1.1241361702127662E-2</v>
      </c>
      <c r="M15" s="57">
        <v>0</v>
      </c>
      <c r="N15" s="29">
        <v>2.8571428571428571E-2</v>
      </c>
      <c r="O15" s="55">
        <v>0</v>
      </c>
      <c r="P15" s="57">
        <v>1.6836966220522626E-2</v>
      </c>
      <c r="Q15" s="57">
        <v>1.1241361702127662E-2</v>
      </c>
      <c r="R15" s="57">
        <v>0</v>
      </c>
      <c r="S15" s="29">
        <v>2.5000000000000001E-2</v>
      </c>
      <c r="T15" s="55">
        <v>0</v>
      </c>
      <c r="U15" s="57">
        <v>1.6836966220522626E-2</v>
      </c>
      <c r="V15" s="57">
        <v>1.1241361702127662E-2</v>
      </c>
      <c r="W15" s="57">
        <v>0</v>
      </c>
      <c r="X15" s="29">
        <v>2.6666666666666668E-2</v>
      </c>
      <c r="Y15" s="55">
        <v>0</v>
      </c>
      <c r="Z15" s="57">
        <v>1.6836966220522626E-2</v>
      </c>
      <c r="AA15" s="57">
        <v>1.1241361702127662E-2</v>
      </c>
      <c r="AB15" s="39">
        <v>0</v>
      </c>
      <c r="AC15" s="29">
        <v>2.8595939376608523E-2</v>
      </c>
      <c r="AD15" s="55">
        <v>0</v>
      </c>
      <c r="AE15" s="57">
        <v>1.6836966220522626E-2</v>
      </c>
      <c r="AF15" s="57">
        <v>1.1241361702127662E-2</v>
      </c>
      <c r="AG15" s="39">
        <v>0</v>
      </c>
      <c r="AH15" s="29">
        <v>3.3333333333333333E-2</v>
      </c>
      <c r="AI15" s="55">
        <v>0</v>
      </c>
      <c r="AJ15" s="57">
        <v>1.6836966220522626E-2</v>
      </c>
      <c r="AK15" s="57">
        <v>1.1241361702127662E-2</v>
      </c>
      <c r="AL15" s="57">
        <v>0</v>
      </c>
      <c r="AM15" s="29"/>
      <c r="AN15" s="55"/>
      <c r="AQ15" s="7"/>
    </row>
    <row spans="2:44" r="16" x14ac:dyDescent="0.2">
      <c r="B16" s="1" t="s">
        <v>60</v>
      </c>
      <c r="C16" s="7" t="s">
        <v>27</v>
      </c>
      <c r="D16" s="29">
        <v>0</v>
      </c>
      <c r="E16" s="55">
        <v>6.6666666666666666E-2</v>
      </c>
      <c r="F16" s="55">
        <v>0</v>
      </c>
      <c r="G16" s="55">
        <v>0</v>
      </c>
      <c r="H16" s="55">
        <v>0</v>
      </c>
      <c r="I16" s="29">
        <v>0</v>
      </c>
      <c r="J16" s="55">
        <v>6.6666666666666666E-2</v>
      </c>
      <c r="K16" s="55">
        <v>0</v>
      </c>
      <c r="L16" s="55">
        <v>0</v>
      </c>
      <c r="M16" s="55">
        <v>0</v>
      </c>
      <c r="N16" s="29">
        <v>0</v>
      </c>
      <c r="O16" s="55">
        <v>0.09</v>
      </c>
      <c r="P16" s="55">
        <v>0</v>
      </c>
      <c r="Q16" s="55">
        <v>0</v>
      </c>
      <c r="R16" s="55">
        <v>0</v>
      </c>
      <c r="S16" s="29">
        <v>0</v>
      </c>
      <c r="T16" s="55">
        <v>0.1</v>
      </c>
      <c r="U16" s="55">
        <v>0</v>
      </c>
      <c r="V16" s="55">
        <v>0</v>
      </c>
      <c r="W16" s="55">
        <v>0</v>
      </c>
      <c r="X16" s="29">
        <v>0</v>
      </c>
      <c r="Y16" s="55">
        <v>0.08</v>
      </c>
      <c r="Z16" s="55">
        <v>0</v>
      </c>
      <c r="AA16" s="55">
        <v>0</v>
      </c>
      <c r="AB16" s="39">
        <v>0</v>
      </c>
      <c r="AC16" s="29">
        <v>0</v>
      </c>
      <c r="AD16" s="55">
        <v>0.09</v>
      </c>
      <c r="AE16" s="55">
        <v>0</v>
      </c>
      <c r="AF16" s="55">
        <v>0</v>
      </c>
      <c r="AG16" s="39">
        <v>0</v>
      </c>
      <c r="AH16" s="29">
        <v>0</v>
      </c>
      <c r="AI16" s="55">
        <v>0.09</v>
      </c>
      <c r="AJ16" s="55">
        <v>0</v>
      </c>
      <c r="AK16" s="55">
        <v>0</v>
      </c>
      <c r="AL16" s="55">
        <v>0</v>
      </c>
      <c r="AM16" s="29"/>
      <c r="AN16" s="55"/>
      <c r="AQ16" s="7"/>
    </row>
    <row spans="2:43" r="17" x14ac:dyDescent="0.2">
      <c r="B17" s="19" t="s">
        <v>61</v>
      </c>
      <c r="C17" s="7" t="s">
        <v>1</v>
      </c>
      <c r="D17" s="29">
        <v>0</v>
      </c>
      <c r="E17" s="55">
        <v>0</v>
      </c>
      <c r="F17" s="55">
        <v>0</v>
      </c>
      <c r="G17" s="55">
        <v>0</v>
      </c>
      <c r="H17" s="55">
        <v>0.28570000000000001</v>
      </c>
      <c r="I17" s="29">
        <v>0</v>
      </c>
      <c r="J17" s="55">
        <v>0</v>
      </c>
      <c r="K17" s="55">
        <v>0</v>
      </c>
      <c r="L17" s="55">
        <v>0</v>
      </c>
      <c r="M17" s="55">
        <v>0.28570000000000001</v>
      </c>
      <c r="N17" s="29">
        <v>0</v>
      </c>
      <c r="O17" s="55">
        <v>0</v>
      </c>
      <c r="P17" s="55">
        <v>0</v>
      </c>
      <c r="Q17" s="55">
        <v>0</v>
      </c>
      <c r="R17" s="55">
        <v>0.28570000000000001</v>
      </c>
      <c r="S17" s="29">
        <v>0</v>
      </c>
      <c r="T17" s="55">
        <v>0</v>
      </c>
      <c r="U17" s="55">
        <v>0</v>
      </c>
      <c r="V17" s="55">
        <v>0</v>
      </c>
      <c r="W17" s="55">
        <v>0.28570000000000001</v>
      </c>
      <c r="X17" s="29">
        <v>0</v>
      </c>
      <c r="Y17" s="55">
        <v>0</v>
      </c>
      <c r="Z17" s="55">
        <v>0</v>
      </c>
      <c r="AA17" s="55">
        <v>0</v>
      </c>
      <c r="AB17" s="58">
        <v>0.28570000000000001</v>
      </c>
      <c r="AC17" s="29">
        <v>0</v>
      </c>
      <c r="AD17" s="55">
        <v>0</v>
      </c>
      <c r="AE17" s="55">
        <v>0</v>
      </c>
      <c r="AF17" s="55">
        <v>0</v>
      </c>
      <c r="AG17" s="39">
        <v>0.28570000000000001</v>
      </c>
      <c r="AH17" s="29">
        <v>0</v>
      </c>
      <c r="AI17" s="55">
        <v>0</v>
      </c>
      <c r="AJ17" s="55">
        <v>0</v>
      </c>
      <c r="AK17" s="55">
        <v>0</v>
      </c>
      <c r="AL17" s="55">
        <v>0.28570000000000001</v>
      </c>
      <c r="AM17" s="29"/>
      <c r="AN17" s="55"/>
      <c r="AQ17" s="7"/>
    </row>
    <row spans="2:43" r="18" x14ac:dyDescent="0.2">
      <c r="B18" s="1" t="s">
        <v>196</v>
      </c>
      <c r="C18" s="7" t="s">
        <v>197</v>
      </c>
      <c r="D18" s="29">
        <v>5</v>
      </c>
      <c r="E18" s="55">
        <v>5</v>
      </c>
      <c r="F18" s="55">
        <v>5</v>
      </c>
      <c r="G18" s="55">
        <v>5</v>
      </c>
      <c r="H18" s="55">
        <v>5</v>
      </c>
      <c r="I18" s="29">
        <v>5</v>
      </c>
      <c r="J18" s="55">
        <v>5</v>
      </c>
      <c r="K18" s="55">
        <v>5</v>
      </c>
      <c r="L18" s="55">
        <v>5</v>
      </c>
      <c r="M18" s="55">
        <v>5</v>
      </c>
      <c r="N18" s="29">
        <v>5</v>
      </c>
      <c r="O18" s="55">
        <v>5</v>
      </c>
      <c r="P18" s="55">
        <v>5</v>
      </c>
      <c r="Q18" s="55">
        <v>5</v>
      </c>
      <c r="R18" s="55">
        <v>5</v>
      </c>
      <c r="S18" s="29">
        <v>5</v>
      </c>
      <c r="T18" s="55">
        <v>5</v>
      </c>
      <c r="U18" s="55">
        <v>5</v>
      </c>
      <c r="V18" s="55">
        <v>5</v>
      </c>
      <c r="W18" s="55">
        <v>5</v>
      </c>
      <c r="X18" s="29">
        <v>5</v>
      </c>
      <c r="Y18" s="55">
        <v>5</v>
      </c>
      <c r="Z18" s="55">
        <v>5</v>
      </c>
      <c r="AA18" s="55">
        <v>5</v>
      </c>
      <c r="AB18" s="39">
        <v>5</v>
      </c>
      <c r="AC18" s="29">
        <v>5</v>
      </c>
      <c r="AD18" s="55">
        <v>5</v>
      </c>
      <c r="AE18" s="55">
        <v>5</v>
      </c>
      <c r="AF18" s="55">
        <v>5</v>
      </c>
      <c r="AG18" s="39">
        <v>5</v>
      </c>
      <c r="AH18" s="29">
        <v>5</v>
      </c>
      <c r="AI18" s="55">
        <v>5</v>
      </c>
      <c r="AJ18" s="55">
        <v>5</v>
      </c>
      <c r="AK18" s="55">
        <v>5</v>
      </c>
      <c r="AL18" s="55">
        <v>5</v>
      </c>
      <c r="AM18" s="29"/>
      <c r="AN18" s="55"/>
      <c r="AQ18" s="7"/>
    </row>
    <row spans="2:43" r="19" customHeight="1" x14ac:dyDescent="0.2" ht="13.5">
      <c r="B19" s="1" t="s">
        <v>6</v>
      </c>
      <c r="C19" s="1" t="s">
        <v>6</v>
      </c>
    </row>
    <row spans="2:43" r="20" thickBot="1" x14ac:dyDescent="0.25" ht="15.75">
      <c r="B20" s="8" t="s">
        <v>9</v>
      </c>
      <c r="C20" s="8" t="s">
        <v>3</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row>
    <row spans="2:43" r="21" thickTop="1" x14ac:dyDescent="0.2" ht="13.5">
      <c r="B21" s="1" t="s">
        <v>23</v>
      </c>
      <c r="C21" s="7" t="s">
        <v>24</v>
      </c>
      <c r="D21" s="51">
        <v>0.1089</v>
      </c>
      <c r="E21" s="59">
        <v>0.1089</v>
      </c>
      <c r="F21" s="59">
        <v>0.1089</v>
      </c>
      <c r="G21" s="59">
        <v>0.1089</v>
      </c>
      <c r="H21" s="59">
        <v>0.1089</v>
      </c>
      <c r="I21" s="32">
        <v>0.1089</v>
      </c>
      <c r="J21" s="59">
        <v>0.1089</v>
      </c>
      <c r="K21" s="59">
        <v>0.1089</v>
      </c>
      <c r="L21" s="59">
        <v>0.1089</v>
      </c>
      <c r="M21" s="59">
        <v>0.1089</v>
      </c>
      <c r="N21" s="32">
        <v>0.1076</v>
      </c>
      <c r="O21" s="59">
        <v>0.1076</v>
      </c>
      <c r="P21" s="59">
        <v>0.1076</v>
      </c>
      <c r="Q21" s="59">
        <v>0.1076</v>
      </c>
      <c r="R21" s="59">
        <v>0.1076</v>
      </c>
      <c r="S21" s="32">
        <v>0.10043000000000001</v>
      </c>
      <c r="T21" s="44">
        <v>0.10043000000000001</v>
      </c>
      <c r="U21" s="59">
        <v>0.10043000000000001</v>
      </c>
      <c r="V21" s="59">
        <v>0.10043000000000001</v>
      </c>
      <c r="W21" s="59">
        <v>0.10043000000000001</v>
      </c>
      <c r="X21" s="32">
        <v>0.10043000000000001</v>
      </c>
      <c r="Y21" s="59">
        <v>0.10043000000000001</v>
      </c>
      <c r="Z21" s="59">
        <v>0.10043000000000001</v>
      </c>
      <c r="AA21" s="59">
        <v>0.10043000000000001</v>
      </c>
      <c r="AB21" s="42">
        <v>0.10043000000000001</v>
      </c>
      <c r="AC21" s="32">
        <v>0.1089</v>
      </c>
      <c r="AD21" s="45">
        <v>0.1089</v>
      </c>
      <c r="AE21" s="45">
        <v>0.1089</v>
      </c>
      <c r="AF21" s="45">
        <v>0.1089</v>
      </c>
      <c r="AG21" s="45">
        <v>0.1089</v>
      </c>
      <c r="AH21" s="32">
        <v>0.1089</v>
      </c>
      <c r="AI21" s="45">
        <v>0.1089</v>
      </c>
      <c r="AJ21" s="45">
        <v>0.1089</v>
      </c>
      <c r="AK21" s="45">
        <v>0.1089</v>
      </c>
      <c r="AL21" s="45">
        <v>0.1089</v>
      </c>
      <c r="AM21" s="32"/>
      <c r="AN21" s="45"/>
      <c r="AQ21" s="7"/>
    </row>
    <row spans="2:43" r="22" x14ac:dyDescent="0.2">
      <c r="B22" s="1" t="s">
        <v>25</v>
      </c>
      <c r="C22" s="7" t="s">
        <v>4</v>
      </c>
      <c r="D22" s="30">
        <v>3</v>
      </c>
      <c r="E22" s="60">
        <v>3</v>
      </c>
      <c r="F22" s="60">
        <v>3</v>
      </c>
      <c r="G22" s="60">
        <v>3</v>
      </c>
      <c r="H22" s="60">
        <v>3</v>
      </c>
      <c r="I22" s="30">
        <v>3</v>
      </c>
      <c r="J22" s="60">
        <v>3</v>
      </c>
      <c r="K22" s="60">
        <v>3</v>
      </c>
      <c r="L22" s="60">
        <v>3</v>
      </c>
      <c r="M22" s="46">
        <v>3</v>
      </c>
      <c r="N22" s="30">
        <v>3</v>
      </c>
      <c r="O22" s="60">
        <v>3</v>
      </c>
      <c r="P22" s="60">
        <v>3</v>
      </c>
      <c r="Q22" s="60">
        <v>3</v>
      </c>
      <c r="R22" s="60">
        <v>3</v>
      </c>
      <c r="S22" s="30">
        <v>3</v>
      </c>
      <c r="T22" s="60">
        <v>3</v>
      </c>
      <c r="U22" s="60">
        <v>3</v>
      </c>
      <c r="V22" s="60">
        <v>3</v>
      </c>
      <c r="W22" s="60">
        <v>3</v>
      </c>
      <c r="X22" s="30">
        <v>3</v>
      </c>
      <c r="Y22" s="60">
        <v>3</v>
      </c>
      <c r="Z22" s="60">
        <v>3</v>
      </c>
      <c r="AA22" s="60">
        <v>3</v>
      </c>
      <c r="AB22" s="60">
        <v>3</v>
      </c>
      <c r="AC22" s="30">
        <v>3</v>
      </c>
      <c r="AD22" s="46">
        <v>3</v>
      </c>
      <c r="AE22" s="46">
        <v>3</v>
      </c>
      <c r="AF22" s="46">
        <v>3</v>
      </c>
      <c r="AG22" s="46">
        <v>3</v>
      </c>
      <c r="AH22" s="30">
        <v>3</v>
      </c>
      <c r="AI22" s="60">
        <v>3</v>
      </c>
      <c r="AJ22" s="60">
        <v>3</v>
      </c>
      <c r="AK22" s="60">
        <v>3</v>
      </c>
      <c r="AL22" s="60">
        <v>3</v>
      </c>
      <c r="AM22" s="30"/>
      <c r="AN22" s="60"/>
      <c r="AQ22" s="7"/>
    </row>
    <row spans="2:43" r="23" x14ac:dyDescent="0.2">
      <c r="B23" s="19" t="s">
        <v>145</v>
      </c>
      <c r="C23" s="7" t="s">
        <v>24</v>
      </c>
      <c r="D23" s="52">
        <v>0.19</v>
      </c>
      <c r="E23" s="59">
        <v>0.19</v>
      </c>
      <c r="F23" s="59">
        <v>0.05</v>
      </c>
      <c r="G23" s="59">
        <v>0.05</v>
      </c>
      <c r="H23" s="59">
        <v>0.05</v>
      </c>
      <c r="I23" s="32">
        <v>0.19</v>
      </c>
      <c r="J23" s="59">
        <v>0.19</v>
      </c>
      <c r="K23" s="59">
        <v>0.05</v>
      </c>
      <c r="L23" s="59">
        <v>0.05</v>
      </c>
      <c r="M23" s="59">
        <v>0.05</v>
      </c>
      <c r="N23" s="32">
        <v>0.19</v>
      </c>
      <c r="O23" s="59">
        <v>0.19</v>
      </c>
      <c r="P23" s="59">
        <v>0.05</v>
      </c>
      <c r="Q23" s="59">
        <v>0.05</v>
      </c>
      <c r="R23" s="59">
        <v>0.05</v>
      </c>
      <c r="S23" s="32">
        <v>0.19</v>
      </c>
      <c r="T23" s="44">
        <v>0.19</v>
      </c>
      <c r="U23" s="59">
        <v>0.05</v>
      </c>
      <c r="V23" s="59">
        <v>0.05</v>
      </c>
      <c r="W23" s="59">
        <v>0.05</v>
      </c>
      <c r="X23" s="32">
        <v>0.19</v>
      </c>
      <c r="Y23" s="59">
        <v>0.19</v>
      </c>
      <c r="Z23" s="59">
        <v>0.05</v>
      </c>
      <c r="AA23" s="59">
        <v>0.05</v>
      </c>
      <c r="AB23" s="42">
        <v>0.05</v>
      </c>
      <c r="AC23" s="32">
        <v>0.19</v>
      </c>
      <c r="AD23" s="45">
        <v>0.19</v>
      </c>
      <c r="AE23" s="45">
        <v>0.05</v>
      </c>
      <c r="AF23" s="45">
        <v>0.05</v>
      </c>
      <c r="AG23" s="45">
        <v>0.05</v>
      </c>
      <c r="AH23" s="32">
        <v>0.19</v>
      </c>
      <c r="AI23" s="45">
        <v>0.19</v>
      </c>
      <c r="AJ23" s="45">
        <v>0.05</v>
      </c>
      <c r="AK23" s="45">
        <v>0.05</v>
      </c>
      <c r="AL23" s="45">
        <v>0.05</v>
      </c>
      <c r="AM23" s="32"/>
      <c r="AN23" s="45"/>
      <c r="AQ23" s="7"/>
    </row>
    <row spans="2:43" r="24" x14ac:dyDescent="0.2">
      <c r="B24" s="1" t="s">
        <v>144</v>
      </c>
      <c r="C24" s="7" t="s">
        <v>24</v>
      </c>
      <c r="D24" s="52">
        <v>0.35</v>
      </c>
      <c r="E24" s="59">
        <v>0.35</v>
      </c>
      <c r="F24" s="59">
        <v>0.05</v>
      </c>
      <c r="G24" s="59">
        <v>0.05</v>
      </c>
      <c r="H24" s="59">
        <v>0</v>
      </c>
      <c r="I24" s="32">
        <v>0.35</v>
      </c>
      <c r="J24" s="59">
        <v>0.35</v>
      </c>
      <c r="K24" s="59">
        <v>0.05</v>
      </c>
      <c r="L24" s="59">
        <v>0.05</v>
      </c>
      <c r="M24" s="59">
        <v>0</v>
      </c>
      <c r="N24" s="32">
        <v>0.35</v>
      </c>
      <c r="O24" s="59">
        <v>0.35</v>
      </c>
      <c r="P24" s="59">
        <v>0.05</v>
      </c>
      <c r="Q24" s="59">
        <v>0.05</v>
      </c>
      <c r="R24" s="59">
        <v>0</v>
      </c>
      <c r="S24" s="32">
        <v>0.35</v>
      </c>
      <c r="T24" s="44">
        <v>0.35</v>
      </c>
      <c r="U24" s="59">
        <v>0.05</v>
      </c>
      <c r="V24" s="59">
        <v>0.05</v>
      </c>
      <c r="W24" s="59">
        <v>0</v>
      </c>
      <c r="X24" s="32">
        <v>0.35</v>
      </c>
      <c r="Y24" s="59">
        <v>0.35</v>
      </c>
      <c r="Z24" s="59">
        <v>0.05</v>
      </c>
      <c r="AA24" s="59">
        <v>0.05</v>
      </c>
      <c r="AB24" s="42">
        <v>0</v>
      </c>
      <c r="AC24" s="32">
        <v>0.35</v>
      </c>
      <c r="AD24" s="45">
        <v>0.35</v>
      </c>
      <c r="AE24" s="45">
        <v>0.05</v>
      </c>
      <c r="AF24" s="45">
        <v>0.05</v>
      </c>
      <c r="AG24" s="45">
        <v>0</v>
      </c>
      <c r="AH24" s="32">
        <v>0.35</v>
      </c>
      <c r="AI24" s="45">
        <v>0.35</v>
      </c>
      <c r="AJ24" s="45">
        <v>0.05</v>
      </c>
      <c r="AK24" s="45">
        <v>0.05</v>
      </c>
      <c r="AL24" s="45">
        <v>0</v>
      </c>
      <c r="AM24" s="32"/>
      <c r="AN24" s="45"/>
      <c r="AQ24" s="7"/>
    </row>
    <row spans="2:43" r="25" customHeight="1" x14ac:dyDescent="0.2" ht="13.5">
      <c r="B25" s="19"/>
      <c r="C25" s="7"/>
    </row>
    <row spans="2:43" r="26" thickBot="1" x14ac:dyDescent="0.25" ht="15.75">
      <c r="B26" s="8" t="s">
        <v>146</v>
      </c>
      <c r="C26" s="8" t="s">
        <v>3</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row>
    <row spans="2:43" r="27" thickTop="1" x14ac:dyDescent="0.2" ht="13.5">
      <c r="B27" s="1" t="s">
        <v>143</v>
      </c>
      <c r="C27" s="7" t="s">
        <v>31</v>
      </c>
      <c r="D27" s="30">
        <v>35714285.714285716</v>
      </c>
      <c r="E27" s="60">
        <v>35194805.194805197</v>
      </c>
      <c r="F27" s="60">
        <v>59999999.999999993</v>
      </c>
      <c r="G27" s="60">
        <v>82718181.818181813</v>
      </c>
      <c r="H27" s="60">
        <v>101809523.80952381</v>
      </c>
      <c r="I27" s="30">
        <v>42558441.558441557</v>
      </c>
      <c r="J27" s="60">
        <v>35194805.194805197</v>
      </c>
      <c r="K27" s="60">
        <v>59999999.999999993</v>
      </c>
      <c r="L27" s="60">
        <v>82718181.818181813</v>
      </c>
      <c r="M27" s="60">
        <v>101809523.80952381</v>
      </c>
      <c r="N27" s="30">
        <v>35714285.714285716</v>
      </c>
      <c r="O27" s="60">
        <v>35194805.194805197</v>
      </c>
      <c r="P27" s="60">
        <v>59999999.999999993</v>
      </c>
      <c r="Q27" s="60">
        <v>82718181.818181813</v>
      </c>
      <c r="R27" s="60">
        <v>101809523.80952381</v>
      </c>
      <c r="S27" s="30">
        <v>35714285.714285716</v>
      </c>
      <c r="T27" s="60">
        <v>35194805.194805197</v>
      </c>
      <c r="U27" s="60">
        <v>59999999.999999993</v>
      </c>
      <c r="V27" s="60">
        <v>82718181.818181813</v>
      </c>
      <c r="W27" s="60">
        <v>101809523.80952381</v>
      </c>
      <c r="X27" s="30">
        <v>35194805.194805197</v>
      </c>
      <c r="Y27" s="60">
        <v>35194805.194805197</v>
      </c>
      <c r="Z27" s="60">
        <v>59999999.999999993</v>
      </c>
      <c r="AA27" s="60">
        <v>82718181.818181813</v>
      </c>
      <c r="AB27" s="60">
        <v>101809523.80952381</v>
      </c>
      <c r="AC27" s="30">
        <v>42558441.558441557</v>
      </c>
      <c r="AD27" s="60">
        <v>35194805.194805197</v>
      </c>
      <c r="AE27" s="60">
        <v>59999999.999999993</v>
      </c>
      <c r="AF27" s="60">
        <v>82718181.818181813</v>
      </c>
      <c r="AG27" s="60">
        <v>101809523.80952381</v>
      </c>
      <c r="AH27" s="30">
        <v>42558441.558441557</v>
      </c>
      <c r="AI27" s="60">
        <v>35194805.194805197</v>
      </c>
      <c r="AJ27" s="60">
        <v>59999999.999999993</v>
      </c>
      <c r="AK27" s="60">
        <v>82718181.818181813</v>
      </c>
      <c r="AL27" s="60">
        <v>101809523.80952381</v>
      </c>
      <c r="AM27" s="30"/>
      <c r="AN27" s="60"/>
      <c r="AQ27" s="7"/>
    </row>
    <row spans="2:43" r="28" x14ac:dyDescent="0.2">
      <c r="B28" s="1" t="s">
        <v>148</v>
      </c>
      <c r="C28" s="7" t="s">
        <v>31</v>
      </c>
      <c r="D28" s="30">
        <v>6785714.2857142864</v>
      </c>
      <c r="E28" s="60">
        <v>6687012.987012988</v>
      </c>
      <c r="F28" s="60">
        <v>3000000</v>
      </c>
      <c r="G28" s="60">
        <v>4135909.0909090908</v>
      </c>
      <c r="H28" s="60">
        <v>5090476.1904761903</v>
      </c>
      <c r="I28" s="30">
        <v>8086103.8961038962</v>
      </c>
      <c r="J28" s="60">
        <v>6687012.987012988</v>
      </c>
      <c r="K28" s="60">
        <v>3000000</v>
      </c>
      <c r="L28" s="60">
        <v>4135909.0909090908</v>
      </c>
      <c r="M28" s="60">
        <v>5090476.1904761903</v>
      </c>
      <c r="N28" s="30">
        <v>6785714.2857142864</v>
      </c>
      <c r="O28" s="60">
        <v>6687012.987012988</v>
      </c>
      <c r="P28" s="60">
        <v>3000000</v>
      </c>
      <c r="Q28" s="60">
        <v>4135909.0909090908</v>
      </c>
      <c r="R28" s="60">
        <v>5090476.1904761903</v>
      </c>
      <c r="S28" s="30">
        <v>6785714.2857142864</v>
      </c>
      <c r="T28" s="60">
        <v>6687012.987012988</v>
      </c>
      <c r="U28" s="60">
        <v>3000000</v>
      </c>
      <c r="V28" s="60">
        <v>4135909.0909090908</v>
      </c>
      <c r="W28" s="60">
        <v>5090476.1904761903</v>
      </c>
      <c r="X28" s="30">
        <v>6687012.987012988</v>
      </c>
      <c r="Y28" s="60">
        <v>6687012.987012988</v>
      </c>
      <c r="Z28" s="60">
        <v>3000000</v>
      </c>
      <c r="AA28" s="60">
        <v>4135909.0909090908</v>
      </c>
      <c r="AB28" s="60">
        <v>5090476.1904761903</v>
      </c>
      <c r="AC28" s="30">
        <v>8086103.8961038962</v>
      </c>
      <c r="AD28" s="60">
        <v>6687012.987012988</v>
      </c>
      <c r="AE28" s="60">
        <v>3000000</v>
      </c>
      <c r="AF28" s="60">
        <v>4135909.0909090908</v>
      </c>
      <c r="AG28" s="60">
        <v>5090476.1904761903</v>
      </c>
      <c r="AH28" s="30">
        <v>8086103.8961038962</v>
      </c>
      <c r="AI28" s="60">
        <v>6687012.987012988</v>
      </c>
      <c r="AJ28" s="60">
        <v>3000000</v>
      </c>
      <c r="AK28" s="60">
        <v>4135909.0909090908</v>
      </c>
      <c r="AL28" s="60">
        <v>5090476.1904761903</v>
      </c>
      <c r="AM28" s="30"/>
      <c r="AN28" s="60"/>
      <c r="AQ28" s="7"/>
    </row>
    <row spans="2:43" r="29" x14ac:dyDescent="0.2">
      <c r="B29" s="19" t="s">
        <v>147</v>
      </c>
      <c r="C29" s="7" t="s">
        <v>31</v>
      </c>
      <c r="D29" s="30">
        <v>12500000</v>
      </c>
      <c r="E29" s="60">
        <v>12318181.818181818</v>
      </c>
      <c r="F29" s="60">
        <v>3000000</v>
      </c>
      <c r="G29" s="60">
        <v>4135909.0909090908</v>
      </c>
      <c r="H29" s="60">
        <v>0</v>
      </c>
      <c r="I29" s="30">
        <v>14895454.545454543</v>
      </c>
      <c r="J29" s="60">
        <v>12318181.818181818</v>
      </c>
      <c r="K29" s="60">
        <v>3000000</v>
      </c>
      <c r="L29" s="60">
        <v>4135909.0909090908</v>
      </c>
      <c r="M29" s="60">
        <v>0</v>
      </c>
      <c r="N29" s="30">
        <v>12500000</v>
      </c>
      <c r="O29" s="60">
        <v>12318181.818181818</v>
      </c>
      <c r="P29" s="60">
        <v>3000000</v>
      </c>
      <c r="Q29" s="60">
        <v>4135909.0909090908</v>
      </c>
      <c r="R29" s="60">
        <v>0</v>
      </c>
      <c r="S29" s="30">
        <v>12500000</v>
      </c>
      <c r="T29" s="60">
        <v>12318181.818181818</v>
      </c>
      <c r="U29" s="60">
        <v>3000000</v>
      </c>
      <c r="V29" s="60">
        <v>4135909.0909090908</v>
      </c>
      <c r="W29" s="60">
        <v>0</v>
      </c>
      <c r="X29" s="30">
        <v>12318181.818181818</v>
      </c>
      <c r="Y29" s="60">
        <v>12318181.818181818</v>
      </c>
      <c r="Z29" s="60">
        <v>3000000</v>
      </c>
      <c r="AA29" s="60">
        <v>4135909.0909090908</v>
      </c>
      <c r="AB29" s="60">
        <v>0</v>
      </c>
      <c r="AC29" s="30">
        <v>14895454.545454543</v>
      </c>
      <c r="AD29" s="60">
        <v>12318181.818181818</v>
      </c>
      <c r="AE29" s="60">
        <v>3000000</v>
      </c>
      <c r="AF29" s="60">
        <v>4135909.0909090908</v>
      </c>
      <c r="AG29" s="60">
        <v>0</v>
      </c>
      <c r="AH29" s="30">
        <v>14895454.545454543</v>
      </c>
      <c r="AI29" s="60">
        <v>12318181.818181818</v>
      </c>
      <c r="AJ29" s="60">
        <v>3000000</v>
      </c>
      <c r="AK29" s="60">
        <v>4135909.0909090908</v>
      </c>
      <c r="AL29" s="60">
        <v>0</v>
      </c>
      <c r="AM29" s="30"/>
      <c r="AN29" s="60"/>
      <c r="AQ29" s="7"/>
    </row>
    <row spans="2:43" r="30" x14ac:dyDescent="0.2">
      <c r="B30" s="1" t="s">
        <v>149</v>
      </c>
      <c r="C30" s="7" t="s">
        <v>31</v>
      </c>
      <c r="D30" s="30">
        <v>0</v>
      </c>
      <c r="E30" s="60">
        <v>0</v>
      </c>
      <c r="F30" s="60">
        <v>0</v>
      </c>
      <c r="G30" s="60">
        <v>0</v>
      </c>
      <c r="H30" s="60">
        <v>3500000</v>
      </c>
      <c r="I30" s="30">
        <v>0</v>
      </c>
      <c r="J30" s="60">
        <v>0</v>
      </c>
      <c r="K30" s="60">
        <v>0</v>
      </c>
      <c r="L30" s="60">
        <v>0</v>
      </c>
      <c r="M30" s="60">
        <v>3500000</v>
      </c>
      <c r="N30" s="30">
        <v>0</v>
      </c>
      <c r="O30" s="60">
        <v>0</v>
      </c>
      <c r="P30" s="60">
        <v>0</v>
      </c>
      <c r="Q30" s="60">
        <v>0</v>
      </c>
      <c r="R30" s="60">
        <v>3500000</v>
      </c>
      <c r="S30" s="30">
        <v>0</v>
      </c>
      <c r="T30" s="60">
        <v>0</v>
      </c>
      <c r="U30" s="60">
        <v>0</v>
      </c>
      <c r="V30" s="60">
        <v>0</v>
      </c>
      <c r="W30" s="60">
        <v>3500000</v>
      </c>
      <c r="X30" s="30">
        <v>0</v>
      </c>
      <c r="Y30" s="60">
        <v>0</v>
      </c>
      <c r="Z30" s="60">
        <v>0</v>
      </c>
      <c r="AA30" s="60">
        <v>0</v>
      </c>
      <c r="AB30" s="60">
        <v>3500000</v>
      </c>
      <c r="AC30" s="30">
        <v>0</v>
      </c>
      <c r="AD30" s="60">
        <v>0</v>
      </c>
      <c r="AE30" s="60">
        <v>0</v>
      </c>
      <c r="AF30" s="60">
        <v>0</v>
      </c>
      <c r="AG30" s="41">
        <v>3500000</v>
      </c>
      <c r="AH30" s="30">
        <v>0</v>
      </c>
      <c r="AI30" s="60">
        <v>0</v>
      </c>
      <c r="AJ30" s="60">
        <v>0</v>
      </c>
      <c r="AK30" s="60">
        <v>0</v>
      </c>
      <c r="AL30" s="60">
        <v>3500000</v>
      </c>
      <c r="AM30" s="30"/>
      <c r="AN30" s="60"/>
      <c r="AQ30" s="7"/>
    </row>
    <row spans="2:43" r="31" x14ac:dyDescent="0.2">
      <c r="B31" s="19" t="s">
        <v>49</v>
      </c>
      <c r="C31" s="7" t="s">
        <v>31</v>
      </c>
      <c r="D31" s="30">
        <v>385300</v>
      </c>
      <c r="E31" s="60">
        <v>385300</v>
      </c>
      <c r="F31" s="60">
        <v>385300</v>
      </c>
      <c r="G31" s="60">
        <v>385300</v>
      </c>
      <c r="H31" s="60">
        <v>385300</v>
      </c>
      <c r="I31" s="30">
        <v>344300</v>
      </c>
      <c r="J31" s="60">
        <v>344300</v>
      </c>
      <c r="K31" s="60">
        <v>344300</v>
      </c>
      <c r="L31" s="60">
        <v>344300</v>
      </c>
      <c r="M31" s="60">
        <v>344300</v>
      </c>
      <c r="N31" s="30">
        <v>196800</v>
      </c>
      <c r="O31" s="60">
        <v>196800</v>
      </c>
      <c r="P31" s="60">
        <v>196800</v>
      </c>
      <c r="Q31" s="60">
        <v>196800</v>
      </c>
      <c r="R31" s="60">
        <v>196800</v>
      </c>
      <c r="S31" s="30">
        <v>205926</v>
      </c>
      <c r="T31" s="60">
        <v>205926</v>
      </c>
      <c r="U31" s="60">
        <v>205926</v>
      </c>
      <c r="V31" s="60">
        <v>205926</v>
      </c>
      <c r="W31" s="60">
        <v>205926</v>
      </c>
      <c r="X31" s="30">
        <v>260746</v>
      </c>
      <c r="Y31" s="60">
        <v>260746</v>
      </c>
      <c r="Z31" s="60">
        <v>260746</v>
      </c>
      <c r="AA31" s="60">
        <v>260746</v>
      </c>
      <c r="AB31" s="60">
        <v>260746</v>
      </c>
      <c r="AC31" s="30">
        <v>243200</v>
      </c>
      <c r="AD31" s="60">
        <v>243200</v>
      </c>
      <c r="AE31" s="60">
        <v>243200</v>
      </c>
      <c r="AF31" s="60">
        <v>243200</v>
      </c>
      <c r="AG31" s="60">
        <v>243200</v>
      </c>
      <c r="AH31" s="30">
        <v>195948</v>
      </c>
      <c r="AI31" s="60">
        <v>195948</v>
      </c>
      <c r="AJ31" s="60">
        <v>195948</v>
      </c>
      <c r="AK31" s="60">
        <v>195948</v>
      </c>
      <c r="AL31" s="60">
        <v>195948</v>
      </c>
      <c r="AM31" s="30"/>
      <c r="AN31" s="60"/>
      <c r="AQ31" s="7"/>
    </row>
    <row spans="2:43" r="32" x14ac:dyDescent="0.2">
      <c r="B32" s="1" t="s">
        <v>50</v>
      </c>
      <c r="C32" s="7" t="s">
        <v>31</v>
      </c>
      <c r="D32" s="30">
        <v>0</v>
      </c>
      <c r="E32" s="60">
        <v>0</v>
      </c>
      <c r="F32" s="60">
        <v>0</v>
      </c>
      <c r="G32" s="60">
        <v>0</v>
      </c>
      <c r="H32" s="60">
        <v>0</v>
      </c>
      <c r="I32" s="30">
        <v>0</v>
      </c>
      <c r="J32" s="60">
        <v>0</v>
      </c>
      <c r="K32" s="60">
        <v>0</v>
      </c>
      <c r="L32" s="60">
        <v>0</v>
      </c>
      <c r="M32" s="60">
        <v>0</v>
      </c>
      <c r="N32" s="30">
        <v>0</v>
      </c>
      <c r="O32" s="60">
        <v>0</v>
      </c>
      <c r="P32" s="60">
        <v>0</v>
      </c>
      <c r="Q32" s="60">
        <v>0</v>
      </c>
      <c r="R32" s="60">
        <v>0</v>
      </c>
      <c r="S32" s="30">
        <v>0</v>
      </c>
      <c r="T32" s="60">
        <v>0</v>
      </c>
      <c r="U32" s="60">
        <v>0</v>
      </c>
      <c r="V32" s="60">
        <v>0</v>
      </c>
      <c r="W32" s="60">
        <v>0</v>
      </c>
      <c r="X32" s="30">
        <v>0</v>
      </c>
      <c r="Y32" s="60">
        <v>0</v>
      </c>
      <c r="Z32" s="60">
        <v>0</v>
      </c>
      <c r="AA32" s="60">
        <v>0</v>
      </c>
      <c r="AB32" s="60">
        <v>0</v>
      </c>
      <c r="AC32" s="30">
        <v>0</v>
      </c>
      <c r="AD32" s="60">
        <v>0</v>
      </c>
      <c r="AE32" s="60">
        <v>0</v>
      </c>
      <c r="AF32" s="60">
        <v>0</v>
      </c>
      <c r="AG32" s="41">
        <v>0</v>
      </c>
      <c r="AH32" s="30">
        <v>0</v>
      </c>
      <c r="AI32" s="60">
        <v>0</v>
      </c>
      <c r="AJ32" s="60">
        <v>0</v>
      </c>
      <c r="AK32" s="60">
        <v>0</v>
      </c>
      <c r="AL32" s="60">
        <v>0</v>
      </c>
      <c r="AM32" s="30"/>
      <c r="AN32" s="60"/>
      <c r="AQ32" s="7"/>
    </row>
    <row spans="2:43" r="33" x14ac:dyDescent="0.2">
      <c r="B33" s="19" t="s">
        <v>51</v>
      </c>
      <c r="C33" s="7" t="s">
        <v>31</v>
      </c>
      <c r="D33" s="30">
        <v>0</v>
      </c>
      <c r="E33" s="60">
        <v>1380912</v>
      </c>
      <c r="F33" s="60">
        <v>0</v>
      </c>
      <c r="G33" s="60">
        <v>0</v>
      </c>
      <c r="H33" s="60">
        <v>0</v>
      </c>
      <c r="I33" s="30">
        <v>0</v>
      </c>
      <c r="J33" s="60">
        <v>3500000</v>
      </c>
      <c r="K33" s="60">
        <v>0</v>
      </c>
      <c r="L33" s="60">
        <v>0</v>
      </c>
      <c r="M33" s="60">
        <v>0</v>
      </c>
      <c r="N33" s="30">
        <v>0</v>
      </c>
      <c r="O33" s="60">
        <v>3655400</v>
      </c>
      <c r="P33" s="60">
        <v>0</v>
      </c>
      <c r="Q33" s="60">
        <v>0</v>
      </c>
      <c r="R33" s="60">
        <v>0</v>
      </c>
      <c r="S33" s="30">
        <v>0</v>
      </c>
      <c r="T33" s="60">
        <v>3655400</v>
      </c>
      <c r="U33" s="60">
        <v>0</v>
      </c>
      <c r="V33" s="60">
        <v>0</v>
      </c>
      <c r="W33" s="60"/>
      <c r="X33" s="30">
        <v>0</v>
      </c>
      <c r="Y33" s="60">
        <v>3655400</v>
      </c>
      <c r="Z33" s="60">
        <v>0</v>
      </c>
      <c r="AA33" s="60">
        <v>0</v>
      </c>
      <c r="AB33" s="41">
        <v>0</v>
      </c>
      <c r="AC33" s="30">
        <v>0</v>
      </c>
      <c r="AD33" s="60">
        <v>3655400</v>
      </c>
      <c r="AE33" s="60">
        <v>0</v>
      </c>
      <c r="AF33" s="60">
        <v>0</v>
      </c>
      <c r="AG33" s="41">
        <v>0</v>
      </c>
      <c r="AH33" s="30">
        <v>0</v>
      </c>
      <c r="AI33" s="60">
        <v>3655400</v>
      </c>
      <c r="AJ33" s="60">
        <v>0</v>
      </c>
      <c r="AK33" s="60">
        <v>0</v>
      </c>
      <c r="AL33" s="41">
        <v>0</v>
      </c>
      <c r="AM33" s="30"/>
      <c r="AN33" s="60"/>
      <c r="AQ33" s="7"/>
    </row>
    <row spans="2:43" r="34" customHeight="1" x14ac:dyDescent="0.2" ht="13.5">
      <c r="B34" s="1" t="s">
        <v>6</v>
      </c>
      <c r="C34" s="1" t="s">
        <v>6</v>
      </c>
    </row>
    <row spans="2:43" r="35" thickBot="1" x14ac:dyDescent="0.25" ht="15.75">
      <c r="B35" s="8" t="s">
        <v>150</v>
      </c>
      <c r="C35" s="8" t="s">
        <v>3</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row>
    <row spans="2:43" r="36" thickTop="1" x14ac:dyDescent="0.2" ht="13.5">
      <c r="B36" s="1" t="s">
        <v>62</v>
      </c>
      <c r="C36" s="7" t="s">
        <v>199</v>
      </c>
      <c r="D36" s="29">
        <v>8847</v>
      </c>
      <c r="E36" s="55">
        <v>0</v>
      </c>
      <c r="F36" s="55">
        <v>8847</v>
      </c>
      <c r="G36" s="55">
        <v>8847</v>
      </c>
      <c r="H36" s="55">
        <v>0</v>
      </c>
      <c r="I36" s="29">
        <v>8789</v>
      </c>
      <c r="J36" s="55">
        <v>0</v>
      </c>
      <c r="K36" s="55">
        <v>8789</v>
      </c>
      <c r="L36" s="55">
        <v>8789</v>
      </c>
      <c r="M36" s="55">
        <v>0</v>
      </c>
      <c r="N36" s="29">
        <v>8947</v>
      </c>
      <c r="O36" s="55">
        <v>0</v>
      </c>
      <c r="P36" s="55">
        <v>8947</v>
      </c>
      <c r="Q36" s="55">
        <v>8947</v>
      </c>
      <c r="R36" s="55">
        <v>0</v>
      </c>
      <c r="S36" s="29">
        <v>8840</v>
      </c>
      <c r="T36" s="55">
        <v>0</v>
      </c>
      <c r="U36" s="55">
        <v>8840</v>
      </c>
      <c r="V36" s="55">
        <v>8840</v>
      </c>
      <c r="W36" s="55">
        <v>0</v>
      </c>
      <c r="X36" s="29">
        <v>8752</v>
      </c>
      <c r="Y36" s="55">
        <v>0</v>
      </c>
      <c r="Z36" s="55">
        <v>8752</v>
      </c>
      <c r="AA36" s="55">
        <v>8752</v>
      </c>
      <c r="AB36" s="39">
        <v>0</v>
      </c>
      <c r="AC36" s="29">
        <v>8981</v>
      </c>
      <c r="AD36" s="55">
        <v>0</v>
      </c>
      <c r="AE36" s="55">
        <v>8981</v>
      </c>
      <c r="AF36" s="55">
        <v>8981</v>
      </c>
      <c r="AG36" s="39">
        <v>0</v>
      </c>
      <c r="AH36" s="29">
        <v>8847</v>
      </c>
      <c r="AI36" s="55">
        <v>0</v>
      </c>
      <c r="AJ36" s="55">
        <v>8847</v>
      </c>
      <c r="AK36" s="55">
        <v>8847</v>
      </c>
      <c r="AL36" s="55">
        <v>0</v>
      </c>
      <c r="AM36" s="29"/>
      <c r="AN36" s="55"/>
      <c r="AQ36" s="7"/>
    </row>
    <row spans="2:43" r="37" x14ac:dyDescent="0.2">
      <c r="B37" s="1" t="s">
        <v>65</v>
      </c>
      <c r="C37" s="7" t="s">
        <v>200</v>
      </c>
      <c r="D37" s="29">
        <v>0</v>
      </c>
      <c r="E37" s="55">
        <v>1768</v>
      </c>
      <c r="F37" s="55">
        <v>0</v>
      </c>
      <c r="G37" s="55"/>
      <c r="H37" s="55">
        <v>0</v>
      </c>
      <c r="I37" s="29">
        <v>0</v>
      </c>
      <c r="J37" s="55">
        <v>1816.5063728667076</v>
      </c>
      <c r="K37" s="55">
        <v>0</v>
      </c>
      <c r="L37" s="55">
        <v>0</v>
      </c>
      <c r="M37" s="55">
        <v>0</v>
      </c>
      <c r="N37" s="29">
        <v>0</v>
      </c>
      <c r="O37" s="55">
        <v>1747.3752430330519</v>
      </c>
      <c r="P37" s="55">
        <v>0</v>
      </c>
      <c r="Q37" s="55">
        <v>0</v>
      </c>
      <c r="R37" s="55">
        <v>0</v>
      </c>
      <c r="S37" s="29">
        <v>0</v>
      </c>
      <c r="T37" s="55">
        <v>1992.1987470295892</v>
      </c>
      <c r="U37" s="55">
        <v>0</v>
      </c>
      <c r="V37" s="55">
        <v>0</v>
      </c>
      <c r="W37" s="55">
        <v>0</v>
      </c>
      <c r="X37" s="29">
        <v>0</v>
      </c>
      <c r="Y37" s="55">
        <v>1607.1790087463564</v>
      </c>
      <c r="Z37" s="55">
        <v>0</v>
      </c>
      <c r="AA37" s="55">
        <v>0</v>
      </c>
      <c r="AB37" s="39">
        <v>0</v>
      </c>
      <c r="AC37" s="29">
        <v>0</v>
      </c>
      <c r="AD37" s="55">
        <v>1768</v>
      </c>
      <c r="AE37" s="55">
        <v>0</v>
      </c>
      <c r="AF37" s="55">
        <v>0</v>
      </c>
      <c r="AG37" s="39">
        <v>0</v>
      </c>
      <c r="AH37" s="29">
        <v>0</v>
      </c>
      <c r="AI37" s="55">
        <v>1786.2518743351486</v>
      </c>
      <c r="AJ37" s="55">
        <v>0</v>
      </c>
      <c r="AK37" s="55">
        <v>0</v>
      </c>
      <c r="AL37" s="55">
        <v>0</v>
      </c>
      <c r="AM37" s="29"/>
      <c r="AN37" s="55"/>
      <c r="AQ37" s="7"/>
    </row>
    <row spans="2:43" r="38" x14ac:dyDescent="0.2">
      <c r="B38" s="19" t="s">
        <v>66</v>
      </c>
      <c r="C38" s="7" t="s">
        <v>201</v>
      </c>
      <c r="D38" s="30">
        <v>0</v>
      </c>
      <c r="E38" s="61">
        <v>0</v>
      </c>
      <c r="F38" s="60">
        <v>0</v>
      </c>
      <c r="G38" s="60"/>
      <c r="H38" s="60">
        <v>583.73</v>
      </c>
      <c r="I38" s="30">
        <v>0</v>
      </c>
      <c r="J38" s="61">
        <v>0</v>
      </c>
      <c r="K38" s="60">
        <v>0</v>
      </c>
      <c r="L38" s="60">
        <v>0</v>
      </c>
      <c r="M38" s="60">
        <v>597.54999999999995</v>
      </c>
      <c r="N38" s="30">
        <v>0</v>
      </c>
      <c r="O38" s="61">
        <v>0</v>
      </c>
      <c r="P38" s="60">
        <v>0</v>
      </c>
      <c r="Q38" s="60">
        <v>0</v>
      </c>
      <c r="R38" s="60">
        <v>651.67999999999995</v>
      </c>
      <c r="S38" s="30">
        <v>0</v>
      </c>
      <c r="T38" s="61">
        <v>0</v>
      </c>
      <c r="U38" s="61">
        <v>0</v>
      </c>
      <c r="V38" s="61">
        <v>0</v>
      </c>
      <c r="W38" s="61">
        <v>635.02</v>
      </c>
      <c r="X38" s="33">
        <v>0</v>
      </c>
      <c r="Y38" s="61">
        <v>0</v>
      </c>
      <c r="Z38" s="61">
        <v>0</v>
      </c>
      <c r="AA38" s="61">
        <v>0</v>
      </c>
      <c r="AB38" s="40">
        <v>569.02</v>
      </c>
      <c r="AC38" s="33">
        <v>0</v>
      </c>
      <c r="AD38" s="61">
        <v>0</v>
      </c>
      <c r="AE38" s="61">
        <v>0</v>
      </c>
      <c r="AF38" s="61">
        <v>0</v>
      </c>
      <c r="AG38" s="40">
        <v>629.39</v>
      </c>
      <c r="AH38" s="33">
        <v>0</v>
      </c>
      <c r="AI38" s="61">
        <v>0</v>
      </c>
      <c r="AJ38" s="61">
        <v>0</v>
      </c>
      <c r="AK38" s="61">
        <v>0</v>
      </c>
      <c r="AL38" s="61">
        <v>583.73</v>
      </c>
      <c r="AM38" s="29"/>
      <c r="AN38" s="55"/>
      <c r="AQ38" s="7"/>
    </row>
    <row spans="2:43" r="39" customHeight="1" x14ac:dyDescent="0.2" ht="13.5">
      <c r="C39" s="7"/>
    </row>
    <row spans="2:43" r="40" thickBot="1" x14ac:dyDescent="0.25" ht="15.75">
      <c r="B40" s="8" t="s">
        <v>8</v>
      </c>
      <c r="C40" s="8" t="s">
        <v>3</v>
      </c>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row>
    <row spans="2:43" r="41" thickTop="1" x14ac:dyDescent="0.2" ht="13.5">
      <c r="B41" s="1" t="s">
        <v>67</v>
      </c>
      <c r="C41" s="7" t="s">
        <v>29</v>
      </c>
      <c r="D41" s="84">
        <v>201.06818181818181</v>
      </c>
      <c r="E41" s="23">
        <v>9.52</v>
      </c>
      <c r="F41" s="23">
        <v>148.95664015296367</v>
      </c>
      <c r="G41" s="23">
        <v>99.45232697872342</v>
      </c>
      <c r="H41" s="23">
        <v>0</v>
      </c>
      <c r="I41" s="62">
        <v>187</v>
      </c>
      <c r="J41" s="23">
        <v>9.52</v>
      </c>
      <c r="K41" s="23">
        <v>147.98009611217336</v>
      </c>
      <c r="L41" s="23">
        <v>98.800328000000022</v>
      </c>
      <c r="M41" s="23">
        <v>0</v>
      </c>
      <c r="N41" s="62">
        <v>255.62857142857143</v>
      </c>
      <c r="O41" s="23">
        <v>9.52</v>
      </c>
      <c r="P41" s="23">
        <v>150.64033677501592</v>
      </c>
      <c r="Q41" s="23">
        <v>100.57646314893618</v>
      </c>
      <c r="R41" s="23">
        <v>0</v>
      </c>
      <c r="S41" s="62">
        <v>221</v>
      </c>
      <c r="T41" s="23">
        <v>9.52</v>
      </c>
      <c r="U41" s="23">
        <v>148.83878138942001</v>
      </c>
      <c r="V41" s="23">
        <v>99.37363744680853</v>
      </c>
      <c r="W41" s="23">
        <v>0</v>
      </c>
      <c r="X41" s="62">
        <v>233.38666666666668</v>
      </c>
      <c r="Y41" s="23">
        <v>9.52</v>
      </c>
      <c r="Z41" s="23">
        <v>147.35712836201404</v>
      </c>
      <c r="AA41" s="23">
        <v>98.384397617021293</v>
      </c>
      <c r="AB41" s="63">
        <v>0</v>
      </c>
      <c r="AC41" s="62">
        <v>256.82013154132113</v>
      </c>
      <c r="AD41" s="23">
        <v>9.52</v>
      </c>
      <c r="AE41" s="23">
        <v>151.2127936265137</v>
      </c>
      <c r="AF41" s="23">
        <v>100.95866944680853</v>
      </c>
      <c r="AG41" s="63">
        <v>0</v>
      </c>
      <c r="AH41" s="62">
        <v>294.89999999999998</v>
      </c>
      <c r="AI41" s="23">
        <v>9.52</v>
      </c>
      <c r="AJ41" s="23">
        <v>148.95664015296367</v>
      </c>
      <c r="AK41" s="23">
        <v>99.45232697872342</v>
      </c>
      <c r="AL41" s="23">
        <v>0</v>
      </c>
      <c r="AM41" s="62"/>
      <c r="AN41" s="23"/>
      <c r="AQ41" s="7"/>
    </row>
    <row spans="2:43" r="42" x14ac:dyDescent="0.2">
      <c r="B42" s="1" t="s">
        <v>64</v>
      </c>
      <c r="C42" s="7" t="s">
        <v>29</v>
      </c>
      <c r="D42" s="62">
        <v>0</v>
      </c>
      <c r="E42" s="23">
        <v>117.86666666666666</v>
      </c>
      <c r="F42" s="23">
        <v>0</v>
      </c>
      <c r="G42" s="23">
        <v>0</v>
      </c>
      <c r="H42" s="23">
        <v>0</v>
      </c>
      <c r="I42" s="62">
        <v>0</v>
      </c>
      <c r="J42" s="23">
        <v>121.10042485778051</v>
      </c>
      <c r="K42" s="23">
        <v>0</v>
      </c>
      <c r="L42" s="23">
        <v>0</v>
      </c>
      <c r="M42" s="23">
        <v>0</v>
      </c>
      <c r="N42" s="62">
        <v>0</v>
      </c>
      <c r="O42" s="23">
        <v>157.26377187297467</v>
      </c>
      <c r="P42" s="23">
        <v>0</v>
      </c>
      <c r="Q42" s="23">
        <v>0</v>
      </c>
      <c r="R42" s="23">
        <v>0</v>
      </c>
      <c r="S42" s="62">
        <v>0</v>
      </c>
      <c r="T42" s="23">
        <v>199.21987470295892</v>
      </c>
      <c r="U42" s="23">
        <v>0</v>
      </c>
      <c r="V42" s="23">
        <v>0</v>
      </c>
      <c r="W42" s="23">
        <v>0</v>
      </c>
      <c r="X42" s="62">
        <v>0</v>
      </c>
      <c r="Y42" s="23">
        <v>128.57432069970852</v>
      </c>
      <c r="Z42" s="23">
        <v>0</v>
      </c>
      <c r="AA42" s="23">
        <v>0</v>
      </c>
      <c r="AB42" s="63">
        <v>0</v>
      </c>
      <c r="AC42" s="62">
        <v>0</v>
      </c>
      <c r="AD42" s="23">
        <v>159.12</v>
      </c>
      <c r="AE42" s="23">
        <v>0</v>
      </c>
      <c r="AF42" s="23">
        <v>0</v>
      </c>
      <c r="AG42" s="63">
        <v>0</v>
      </c>
      <c r="AH42" s="62">
        <v>0</v>
      </c>
      <c r="AI42" s="23">
        <v>160.76266869016337</v>
      </c>
      <c r="AJ42" s="23">
        <v>0</v>
      </c>
      <c r="AK42" s="23">
        <v>0</v>
      </c>
      <c r="AL42" s="23">
        <v>0</v>
      </c>
      <c r="AM42" s="62"/>
      <c r="AN42" s="23"/>
      <c r="AQ42" s="7"/>
    </row>
    <row spans="2:43" r="43" x14ac:dyDescent="0.2">
      <c r="B43" s="19" t="s">
        <v>63</v>
      </c>
      <c r="C43" s="7" t="s">
        <v>29</v>
      </c>
      <c r="D43" s="62">
        <v>0</v>
      </c>
      <c r="E43" s="23">
        <v>0</v>
      </c>
      <c r="F43" s="23">
        <v>0</v>
      </c>
      <c r="G43" s="23">
        <v>0</v>
      </c>
      <c r="H43" s="23">
        <v>166.77166100000002</v>
      </c>
      <c r="I43" s="62">
        <v>0</v>
      </c>
      <c r="J43" s="23">
        <v>0</v>
      </c>
      <c r="K43" s="23">
        <v>0</v>
      </c>
      <c r="L43" s="23">
        <v>0</v>
      </c>
      <c r="M43" s="23">
        <v>170.720035</v>
      </c>
      <c r="N43" s="62">
        <v>0</v>
      </c>
      <c r="O43" s="23">
        <v>0</v>
      </c>
      <c r="P43" s="23">
        <v>0</v>
      </c>
      <c r="Q43" s="23">
        <v>0</v>
      </c>
      <c r="R43" s="23">
        <v>186.18497600000001</v>
      </c>
      <c r="S43" s="62">
        <v>0</v>
      </c>
      <c r="T43" s="23">
        <v>0</v>
      </c>
      <c r="U43" s="23">
        <v>0</v>
      </c>
      <c r="V43" s="23">
        <v>0</v>
      </c>
      <c r="W43" s="23">
        <v>181.42521400000001</v>
      </c>
      <c r="X43" s="62">
        <v>0</v>
      </c>
      <c r="Y43" s="23">
        <v>0</v>
      </c>
      <c r="Z43" s="23">
        <v>0</v>
      </c>
      <c r="AA43" s="23">
        <v>0</v>
      </c>
      <c r="AB43" s="63">
        <v>162.56901400000001</v>
      </c>
      <c r="AC43" s="62">
        <v>0</v>
      </c>
      <c r="AD43" s="23">
        <v>0</v>
      </c>
      <c r="AE43" s="23">
        <v>0</v>
      </c>
      <c r="AF43" s="23">
        <v>0</v>
      </c>
      <c r="AG43" s="63">
        <v>179.816723</v>
      </c>
      <c r="AH43" s="62">
        <v>0</v>
      </c>
      <c r="AI43" s="23">
        <v>0</v>
      </c>
      <c r="AJ43" s="23">
        <v>0</v>
      </c>
      <c r="AK43" s="23">
        <v>0</v>
      </c>
      <c r="AL43" s="23">
        <v>166.77166100000002</v>
      </c>
      <c r="AM43" s="62"/>
      <c r="AN43" s="23"/>
      <c r="AQ43" s="7"/>
    </row>
    <row spans="2:43" r="44" x14ac:dyDescent="0.2">
      <c r="B44" s="1" t="s">
        <v>70</v>
      </c>
      <c r="C44" s="7" t="s">
        <v>29</v>
      </c>
      <c r="D44" s="30">
        <v>177.86132000000001</v>
      </c>
      <c r="E44" s="60">
        <v>213.433584</v>
      </c>
      <c r="F44" s="60">
        <v>115.609858</v>
      </c>
      <c r="G44" s="60">
        <v>115.609858</v>
      </c>
      <c r="H44" s="55">
        <v>102.33128205128205</v>
      </c>
      <c r="I44" s="29">
        <v>208.87805611760766</v>
      </c>
      <c r="J44" s="60">
        <v>250.65366734112916</v>
      </c>
      <c r="K44" s="60">
        <v>135.77073647644499</v>
      </c>
      <c r="L44" s="60">
        <v>135.77073647644499</v>
      </c>
      <c r="M44" s="60">
        <v>120.17654695745219</v>
      </c>
      <c r="N44" s="29">
        <v>143</v>
      </c>
      <c r="O44" s="60">
        <v>171.6</v>
      </c>
      <c r="P44" s="60">
        <v>92.95</v>
      </c>
      <c r="Q44" s="60">
        <v>92.95</v>
      </c>
      <c r="R44" s="60">
        <v>82.274062361244887</v>
      </c>
      <c r="S44" s="29">
        <v>172.21</v>
      </c>
      <c r="T44" s="60">
        <v>206.65200000000002</v>
      </c>
      <c r="U44" s="60">
        <v>111.93650000000001</v>
      </c>
      <c r="V44" s="60">
        <v>111.93650000000001</v>
      </c>
      <c r="W44" s="60">
        <v>99.07983412048938</v>
      </c>
      <c r="X44" s="29">
        <v>106.38</v>
      </c>
      <c r="Y44" s="60">
        <v>127.65599999999999</v>
      </c>
      <c r="Z44" s="60">
        <v>69.147000000000006</v>
      </c>
      <c r="AA44" s="60">
        <v>69.147000000000006</v>
      </c>
      <c r="AB44" s="60">
        <v>61.204998279644968</v>
      </c>
      <c r="AC44" s="29">
        <v>145.39146299999999</v>
      </c>
      <c r="AD44" s="60">
        <v>174.46975559999998</v>
      </c>
      <c r="AE44" s="60">
        <v>94.504450949999992</v>
      </c>
      <c r="AF44" s="60">
        <v>94.504450949999992</v>
      </c>
      <c r="AG44" s="60">
        <v>83.649974081500886</v>
      </c>
      <c r="AH44" s="29">
        <v>79.593276988399069</v>
      </c>
      <c r="AI44" s="60">
        <v>95.511932386078882</v>
      </c>
      <c r="AJ44" s="60">
        <v>51.735630042459398</v>
      </c>
      <c r="AK44" s="60">
        <v>51.735630042459398</v>
      </c>
      <c r="AL44" s="60">
        <v>45.793442199156523</v>
      </c>
      <c r="AM44" s="29"/>
      <c r="AN44" s="60"/>
      <c r="AQ44" s="7"/>
    </row>
    <row spans="2:43" r="45" x14ac:dyDescent="0.2">
      <c r="B45" s="19" t="s">
        <v>68</v>
      </c>
      <c r="C45" s="7" t="s">
        <v>30</v>
      </c>
      <c r="D45" s="29">
        <v>0</v>
      </c>
      <c r="E45" s="60">
        <v>0</v>
      </c>
      <c r="F45" s="60">
        <v>8000000</v>
      </c>
      <c r="G45" s="60">
        <v>14558400</v>
      </c>
      <c r="H45" s="60">
        <v>48105000</v>
      </c>
      <c r="I45" s="30">
        <v>0</v>
      </c>
      <c r="J45" s="60">
        <v>0</v>
      </c>
      <c r="K45" s="60">
        <v>8000000</v>
      </c>
      <c r="L45" s="60">
        <v>14558400</v>
      </c>
      <c r="M45" s="60">
        <v>48105000</v>
      </c>
      <c r="N45" s="30">
        <v>0</v>
      </c>
      <c r="O45" s="60">
        <v>0</v>
      </c>
      <c r="P45" s="60">
        <v>8000000</v>
      </c>
      <c r="Q45" s="60">
        <v>14558400</v>
      </c>
      <c r="R45" s="60">
        <v>48105000</v>
      </c>
      <c r="S45" s="30">
        <v>0</v>
      </c>
      <c r="T45" s="60">
        <v>0</v>
      </c>
      <c r="U45" s="60">
        <v>8000000</v>
      </c>
      <c r="V45" s="60">
        <v>14558400</v>
      </c>
      <c r="W45" s="60">
        <v>48105000</v>
      </c>
      <c r="X45" s="30">
        <v>0</v>
      </c>
      <c r="Y45" s="60">
        <v>0</v>
      </c>
      <c r="Z45" s="60">
        <v>8000000</v>
      </c>
      <c r="AA45" s="60">
        <v>14558400</v>
      </c>
      <c r="AB45" s="60">
        <v>48105000</v>
      </c>
      <c r="AC45" s="30">
        <v>0</v>
      </c>
      <c r="AD45" s="60">
        <v>0</v>
      </c>
      <c r="AE45" s="60">
        <v>8000000</v>
      </c>
      <c r="AF45" s="60">
        <v>14558400</v>
      </c>
      <c r="AG45" s="60">
        <v>48105000</v>
      </c>
      <c r="AH45" s="30">
        <v>0</v>
      </c>
      <c r="AI45" s="60">
        <v>0</v>
      </c>
      <c r="AJ45" s="60">
        <v>8000000</v>
      </c>
      <c r="AK45" s="60">
        <v>14558400</v>
      </c>
      <c r="AL45" s="60">
        <v>48105000</v>
      </c>
      <c r="AM45" s="30"/>
      <c r="AN45" s="60"/>
      <c r="AQ45" s="7"/>
    </row>
    <row spans="2:43" r="46" x14ac:dyDescent="0.2">
      <c r="B46" s="1" t="s">
        <v>7</v>
      </c>
      <c r="C46" s="7" t="s">
        <v>32</v>
      </c>
      <c r="D46" s="30">
        <v>36296965.619999997</v>
      </c>
      <c r="E46" s="60">
        <v>36296965.619999997</v>
      </c>
      <c r="F46" s="60">
        <v>36296965.619999997</v>
      </c>
      <c r="G46" s="60">
        <v>36296965.619999997</v>
      </c>
      <c r="H46" s="60">
        <v>41881114.176923074</v>
      </c>
      <c r="I46" s="30">
        <v>19155296.199999962</v>
      </c>
      <c r="J46" s="60">
        <v>19155296.199999962</v>
      </c>
      <c r="K46" s="60">
        <v>19155296.199999962</v>
      </c>
      <c r="L46" s="60">
        <v>19155296.199999962</v>
      </c>
      <c r="M46" s="60">
        <v>20523531.642857101</v>
      </c>
      <c r="N46" s="30">
        <v>19776492</v>
      </c>
      <c r="O46" s="60">
        <v>19776492</v>
      </c>
      <c r="P46" s="60">
        <v>19776492</v>
      </c>
      <c r="Q46" s="60">
        <v>19776492</v>
      </c>
      <c r="R46" s="60">
        <v>24720615</v>
      </c>
      <c r="S46" s="30">
        <v>18115812</v>
      </c>
      <c r="T46" s="60">
        <v>18115812</v>
      </c>
      <c r="U46" s="60">
        <v>18115812</v>
      </c>
      <c r="V46" s="60">
        <v>18115812</v>
      </c>
      <c r="W46" s="60">
        <v>20128680</v>
      </c>
      <c r="X46" s="30">
        <v>21825194.039999999</v>
      </c>
      <c r="Y46" s="60">
        <v>21825194.039999999</v>
      </c>
      <c r="Z46" s="60">
        <v>21825194.039999999</v>
      </c>
      <c r="AA46" s="60">
        <v>21825194.039999999</v>
      </c>
      <c r="AB46" s="60">
        <v>21825194.039999999</v>
      </c>
      <c r="AC46" s="30">
        <v>24276496.859999999</v>
      </c>
      <c r="AD46" s="60">
        <v>24276496.859999999</v>
      </c>
      <c r="AE46" s="60">
        <v>24276496.859999999</v>
      </c>
      <c r="AF46" s="60">
        <v>24276496.859999999</v>
      </c>
      <c r="AG46" s="60">
        <v>29131796.231999997</v>
      </c>
      <c r="AH46" s="30">
        <v>18828712.98</v>
      </c>
      <c r="AI46" s="60">
        <v>18828712.98</v>
      </c>
      <c r="AJ46" s="60">
        <v>18828712.98</v>
      </c>
      <c r="AK46" s="60">
        <v>18828712.98</v>
      </c>
      <c r="AL46" s="60">
        <v>19477978.944827586</v>
      </c>
      <c r="AM46" s="30"/>
      <c r="AN46" s="60"/>
      <c r="AQ46" s="7"/>
    </row>
    <row spans="2:43" r="47" x14ac:dyDescent="0.2">
      <c r="B47" s="1" t="s">
        <v>33</v>
      </c>
      <c r="C47" s="7" t="s">
        <v>32</v>
      </c>
      <c r="D47" s="30">
        <v>3531467.3183999998</v>
      </c>
      <c r="E47" s="60">
        <v>3531467.3183999998</v>
      </c>
      <c r="F47" s="60">
        <v>3531467.3183999998</v>
      </c>
      <c r="G47" s="60">
        <v>3531467.3183999998</v>
      </c>
      <c r="H47" s="60">
        <v>3531467.3183999998</v>
      </c>
      <c r="I47" s="30">
        <v>1335012</v>
      </c>
      <c r="J47" s="60">
        <v>1335012</v>
      </c>
      <c r="K47" s="60">
        <v>1335012</v>
      </c>
      <c r="L47" s="60">
        <v>1335012</v>
      </c>
      <c r="M47" s="60">
        <v>1335012</v>
      </c>
      <c r="N47" s="30">
        <v>1533000</v>
      </c>
      <c r="O47" s="60">
        <v>1533000</v>
      </c>
      <c r="P47" s="60">
        <v>1533000</v>
      </c>
      <c r="Q47" s="60">
        <v>1533000</v>
      </c>
      <c r="R47" s="60">
        <v>1533000</v>
      </c>
      <c r="S47" s="30">
        <v>1253280</v>
      </c>
      <c r="T47" s="60">
        <v>1253280</v>
      </c>
      <c r="U47" s="60">
        <v>1253280</v>
      </c>
      <c r="V47" s="60">
        <v>1253280</v>
      </c>
      <c r="W47" s="60">
        <v>1253280</v>
      </c>
      <c r="X47" s="30">
        <v>1002624</v>
      </c>
      <c r="Y47" s="60">
        <v>1002624</v>
      </c>
      <c r="Z47" s="60">
        <v>1002624</v>
      </c>
      <c r="AA47" s="60">
        <v>1002624</v>
      </c>
      <c r="AB47" s="60">
        <v>1002624</v>
      </c>
      <c r="AC47" s="30">
        <v>660420</v>
      </c>
      <c r="AD47" s="60">
        <v>660420</v>
      </c>
      <c r="AE47" s="60">
        <v>660420</v>
      </c>
      <c r="AF47" s="60">
        <v>660420</v>
      </c>
      <c r="AG47" s="60">
        <v>660420</v>
      </c>
      <c r="AH47" s="30">
        <v>792504</v>
      </c>
      <c r="AI47" s="60">
        <v>792504</v>
      </c>
      <c r="AJ47" s="60">
        <v>792504</v>
      </c>
      <c r="AK47" s="60">
        <v>792504</v>
      </c>
      <c r="AL47" s="60">
        <v>792504</v>
      </c>
      <c r="AM47" s="30"/>
      <c r="AN47" s="60"/>
      <c r="AQ47" s="7"/>
    </row>
    <row spans="2:43" r="48" x14ac:dyDescent="0.2">
      <c r="B48" s="1" t="s">
        <v>34</v>
      </c>
      <c r="C48" s="7" t="s">
        <v>32</v>
      </c>
      <c r="D48" s="30">
        <v>5038644</v>
      </c>
      <c r="E48" s="60">
        <v>5038644</v>
      </c>
      <c r="F48" s="60">
        <v>5038644</v>
      </c>
      <c r="G48" s="60">
        <v>5038644</v>
      </c>
      <c r="H48" s="60">
        <v>5038644</v>
      </c>
      <c r="I48" s="30">
        <v>5825385.7199999997</v>
      </c>
      <c r="J48" s="60">
        <v>5825385.7199999997</v>
      </c>
      <c r="K48" s="60">
        <v>5825385.7199999997</v>
      </c>
      <c r="L48" s="60">
        <v>5825385.7199999997</v>
      </c>
      <c r="M48" s="60">
        <v>5825385.7199999997</v>
      </c>
      <c r="N48" s="30">
        <v>2626560</v>
      </c>
      <c r="O48" s="60">
        <v>2626560</v>
      </c>
      <c r="P48" s="60">
        <v>2626560</v>
      </c>
      <c r="Q48" s="60">
        <v>2626560</v>
      </c>
      <c r="R48" s="60">
        <v>2626560</v>
      </c>
      <c r="S48" s="30">
        <v>5556384</v>
      </c>
      <c r="T48" s="60">
        <v>5556384</v>
      </c>
      <c r="U48" s="60">
        <v>5556384</v>
      </c>
      <c r="V48" s="60">
        <v>5556384</v>
      </c>
      <c r="W48" s="60">
        <v>5556384</v>
      </c>
      <c r="X48" s="30">
        <v>3170820</v>
      </c>
      <c r="Y48" s="60">
        <v>3170820</v>
      </c>
      <c r="Z48" s="60">
        <v>3170820</v>
      </c>
      <c r="AA48" s="60">
        <v>3170820</v>
      </c>
      <c r="AB48" s="60">
        <v>3170820</v>
      </c>
      <c r="AC48" s="30">
        <v>1428709.3704899999</v>
      </c>
      <c r="AD48" s="60">
        <v>1428709.3704899999</v>
      </c>
      <c r="AE48" s="60">
        <v>1428709.3704899999</v>
      </c>
      <c r="AF48" s="60">
        <v>1428709.3704899999</v>
      </c>
      <c r="AG48" s="60">
        <v>1428709.3704899999</v>
      </c>
      <c r="AH48" s="30">
        <v>250000</v>
      </c>
      <c r="AI48" s="60">
        <v>250000</v>
      </c>
      <c r="AJ48" s="60">
        <v>250000</v>
      </c>
      <c r="AK48" s="60">
        <v>250000</v>
      </c>
      <c r="AL48" s="60">
        <v>250000</v>
      </c>
      <c r="AM48" s="30"/>
      <c r="AN48" s="60"/>
      <c r="AQ48" s="7"/>
    </row>
    <row spans="2:43" r="49" customHeight="1" x14ac:dyDescent="0.2" ht="13.5"/>
    <row spans="2:43" r="50" thickBot="1" x14ac:dyDescent="0.25" ht="15.75">
      <c r="B50" s="8" t="s">
        <v>35</v>
      </c>
      <c r="C50" s="8" t="s">
        <v>3</v>
      </c>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row>
    <row spans="2:43" r="51" thickTop="1" x14ac:dyDescent="0.2" ht="13.5">
      <c r="B51" s="1" t="s">
        <v>46</v>
      </c>
      <c r="C51" s="7" t="s">
        <v>32</v>
      </c>
      <c r="D51" s="30">
        <v>530712</v>
      </c>
      <c r="E51" s="60">
        <v>530712</v>
      </c>
      <c r="F51" s="60">
        <v>530712</v>
      </c>
      <c r="G51" s="60">
        <v>530712</v>
      </c>
      <c r="H51" s="41">
        <v>530712</v>
      </c>
      <c r="I51" s="53">
        <v>530712</v>
      </c>
      <c r="J51" s="60">
        <v>530712</v>
      </c>
      <c r="K51" s="60">
        <v>530712</v>
      </c>
      <c r="L51" s="60">
        <v>530712</v>
      </c>
      <c r="M51" s="60">
        <v>530712</v>
      </c>
      <c r="N51" s="30">
        <v>384000</v>
      </c>
      <c r="O51" s="60">
        <v>384000</v>
      </c>
      <c r="P51" s="60">
        <v>384000</v>
      </c>
      <c r="Q51" s="60">
        <v>384000</v>
      </c>
      <c r="R51" s="60">
        <v>384000</v>
      </c>
      <c r="S51" s="30">
        <v>607840.80000000005</v>
      </c>
      <c r="T51" s="60">
        <v>607840.80000000005</v>
      </c>
      <c r="U51" s="60">
        <v>607840.80000000005</v>
      </c>
      <c r="V51" s="60">
        <v>607840.80000000005</v>
      </c>
      <c r="W51" s="60">
        <v>607840.80000000005</v>
      </c>
      <c r="X51" s="30">
        <v>480000</v>
      </c>
      <c r="Y51" s="60">
        <v>480000</v>
      </c>
      <c r="Z51" s="60">
        <v>480000</v>
      </c>
      <c r="AA51" s="60">
        <v>480000</v>
      </c>
      <c r="AB51" s="60">
        <v>480000</v>
      </c>
      <c r="AC51" s="30">
        <v>148594.5</v>
      </c>
      <c r="AD51" s="60">
        <v>148594.5</v>
      </c>
      <c r="AE51" s="60">
        <v>148594.5</v>
      </c>
      <c r="AF51" s="60">
        <v>148594.5</v>
      </c>
      <c r="AG51" s="60">
        <v>148594.5</v>
      </c>
      <c r="AH51" s="30">
        <v>176000</v>
      </c>
      <c r="AI51" s="60">
        <v>176000</v>
      </c>
      <c r="AJ51" s="60">
        <v>176000</v>
      </c>
      <c r="AK51" s="60">
        <v>176000</v>
      </c>
      <c r="AL51" s="60">
        <v>176000</v>
      </c>
      <c r="AM51" s="30"/>
      <c r="AN51" s="60"/>
      <c r="AQ51" s="7"/>
    </row>
    <row spans="2:43" r="52" x14ac:dyDescent="0.2">
      <c r="B52" s="1" t="s">
        <v>47</v>
      </c>
      <c r="C52" s="7" t="s">
        <v>32</v>
      </c>
      <c r="D52" s="30">
        <v>469980</v>
      </c>
      <c r="E52" s="60">
        <v>469980</v>
      </c>
      <c r="F52" s="60">
        <v>469980</v>
      </c>
      <c r="G52" s="60">
        <v>469980</v>
      </c>
      <c r="H52" s="60">
        <v>469980</v>
      </c>
      <c r="I52" s="30">
        <v>469980</v>
      </c>
      <c r="J52" s="60">
        <v>469980</v>
      </c>
      <c r="K52" s="60">
        <v>469980</v>
      </c>
      <c r="L52" s="60">
        <v>469980</v>
      </c>
      <c r="M52" s="60">
        <v>469980</v>
      </c>
      <c r="N52" s="30">
        <v>70000</v>
      </c>
      <c r="O52" s="60">
        <v>70000</v>
      </c>
      <c r="P52" s="60">
        <v>70000</v>
      </c>
      <c r="Q52" s="60">
        <v>70000</v>
      </c>
      <c r="R52" s="60">
        <v>70000</v>
      </c>
      <c r="S52" s="30">
        <v>0</v>
      </c>
      <c r="T52" s="60">
        <v>0</v>
      </c>
      <c r="U52" s="60">
        <v>0</v>
      </c>
      <c r="V52" s="60">
        <v>0</v>
      </c>
      <c r="W52" s="60">
        <v>0</v>
      </c>
      <c r="X52" s="30">
        <v>0</v>
      </c>
      <c r="Y52" s="60">
        <v>0</v>
      </c>
      <c r="Z52" s="60">
        <v>0</v>
      </c>
      <c r="AA52" s="60">
        <v>0</v>
      </c>
      <c r="AB52" s="60">
        <v>0</v>
      </c>
      <c r="AC52" s="30">
        <v>0</v>
      </c>
      <c r="AD52" s="60">
        <v>0</v>
      </c>
      <c r="AE52" s="60">
        <v>0</v>
      </c>
      <c r="AF52" s="60">
        <v>0</v>
      </c>
      <c r="AG52" s="60">
        <v>0</v>
      </c>
      <c r="AH52" s="30">
        <v>0</v>
      </c>
      <c r="AI52" s="60">
        <v>0</v>
      </c>
      <c r="AJ52" s="60">
        <v>0</v>
      </c>
      <c r="AK52" s="60">
        <v>0</v>
      </c>
      <c r="AL52" s="60">
        <v>0</v>
      </c>
      <c r="AM52" s="30"/>
      <c r="AN52" s="60"/>
      <c r="AQ52" s="7"/>
    </row>
    <row spans="2:43" r="53" x14ac:dyDescent="0.2">
      <c r="B53" s="19" t="s">
        <v>109</v>
      </c>
      <c r="C53" s="7" t="s">
        <v>32</v>
      </c>
      <c r="D53" s="30">
        <v>670800</v>
      </c>
      <c r="E53" s="60">
        <v>670800</v>
      </c>
      <c r="F53" s="60">
        <v>670800</v>
      </c>
      <c r="G53" s="60">
        <v>670800</v>
      </c>
      <c r="H53" s="60">
        <v>670800</v>
      </c>
      <c r="I53" s="30">
        <v>670800</v>
      </c>
      <c r="J53" s="60">
        <v>670800</v>
      </c>
      <c r="K53" s="60">
        <v>670800</v>
      </c>
      <c r="L53" s="60">
        <v>670800</v>
      </c>
      <c r="M53" s="60">
        <v>670800</v>
      </c>
      <c r="N53" s="30">
        <v>420000</v>
      </c>
      <c r="O53" s="60">
        <v>420000</v>
      </c>
      <c r="P53" s="60">
        <v>420000</v>
      </c>
      <c r="Q53" s="60">
        <v>420000</v>
      </c>
      <c r="R53" s="60">
        <v>420000</v>
      </c>
      <c r="S53" s="30">
        <v>0</v>
      </c>
      <c r="T53" s="60">
        <v>0</v>
      </c>
      <c r="U53" s="60">
        <v>0</v>
      </c>
      <c r="V53" s="60">
        <v>0</v>
      </c>
      <c r="W53" s="60">
        <v>0</v>
      </c>
      <c r="X53" s="30">
        <v>501312</v>
      </c>
      <c r="Y53" s="60">
        <v>501312</v>
      </c>
      <c r="Z53" s="60">
        <v>501312</v>
      </c>
      <c r="AA53" s="60">
        <v>501312</v>
      </c>
      <c r="AB53" s="60">
        <v>501312</v>
      </c>
      <c r="AC53" s="30">
        <v>0</v>
      </c>
      <c r="AD53" s="60">
        <v>0</v>
      </c>
      <c r="AE53" s="60">
        <v>0</v>
      </c>
      <c r="AF53" s="60">
        <v>0</v>
      </c>
      <c r="AG53" s="60">
        <v>0</v>
      </c>
      <c r="AH53" s="30">
        <v>0</v>
      </c>
      <c r="AI53" s="60">
        <v>0</v>
      </c>
      <c r="AJ53" s="60">
        <v>0</v>
      </c>
      <c r="AK53" s="60">
        <v>0</v>
      </c>
      <c r="AL53" s="60">
        <v>0</v>
      </c>
      <c r="AM53" s="30"/>
      <c r="AN53" s="60"/>
      <c r="AQ53" s="7"/>
    </row>
    <row spans="2:43" r="54" x14ac:dyDescent="0.2">
      <c r="B54" s="1" t="s">
        <v>48</v>
      </c>
      <c r="C54" s="7" t="s">
        <v>32</v>
      </c>
      <c r="D54" s="30">
        <v>627905.81279999996</v>
      </c>
      <c r="E54" s="60">
        <v>627905.81279999996</v>
      </c>
      <c r="F54" s="60">
        <v>627905.81279999996</v>
      </c>
      <c r="G54" s="60">
        <v>627905.81279999996</v>
      </c>
      <c r="H54" s="60">
        <v>627905.81279999996</v>
      </c>
      <c r="I54" s="30">
        <v>627905.81279999996</v>
      </c>
      <c r="J54" s="60">
        <v>627905.81279999996</v>
      </c>
      <c r="K54" s="60">
        <v>627905.81279999996</v>
      </c>
      <c r="L54" s="60">
        <v>627905.81279999996</v>
      </c>
      <c r="M54" s="60">
        <v>627905.81279999996</v>
      </c>
      <c r="N54" s="30">
        <v>627905.81279999996</v>
      </c>
      <c r="O54" s="60">
        <v>627905.81279999996</v>
      </c>
      <c r="P54" s="60">
        <v>627905.81279999996</v>
      </c>
      <c r="Q54" s="60">
        <v>627905.81279999996</v>
      </c>
      <c r="R54" s="60">
        <v>627905.81279999996</v>
      </c>
      <c r="S54" s="30">
        <v>627905.81279999996</v>
      </c>
      <c r="T54" s="60">
        <v>627905.81279999996</v>
      </c>
      <c r="U54" s="60">
        <v>627905.81279999996</v>
      </c>
      <c r="V54" s="60">
        <v>627905.81279999996</v>
      </c>
      <c r="W54" s="60">
        <v>627905.81279999996</v>
      </c>
      <c r="X54" s="30">
        <v>627905.81279999996</v>
      </c>
      <c r="Y54" s="60">
        <v>627905.81279999996</v>
      </c>
      <c r="Z54" s="60">
        <v>627905.81279999996</v>
      </c>
      <c r="AA54" s="60">
        <v>627905.81279999996</v>
      </c>
      <c r="AB54" s="60">
        <v>627905.81279999996</v>
      </c>
      <c r="AC54" s="30">
        <v>627905.81279999996</v>
      </c>
      <c r="AD54" s="60">
        <v>627905.81279999996</v>
      </c>
      <c r="AE54" s="60">
        <v>627905.81279999996</v>
      </c>
      <c r="AF54" s="60">
        <v>627905.81279999996</v>
      </c>
      <c r="AG54" s="60">
        <v>627905.81279999996</v>
      </c>
      <c r="AH54" s="30">
        <v>627905.81279999996</v>
      </c>
      <c r="AI54" s="60">
        <v>627905.81279999996</v>
      </c>
      <c r="AJ54" s="60">
        <v>627905.81279999996</v>
      </c>
      <c r="AK54" s="60">
        <v>627905.81279999996</v>
      </c>
      <c r="AL54" s="60">
        <v>627905.81279999996</v>
      </c>
      <c r="AM54" s="30"/>
      <c r="AN54" s="60"/>
      <c r="AQ54" s="7"/>
    </row>
    <row spans="2:43" r="55" customHeight="1" x14ac:dyDescent="0.2" ht="13.5">
      <c r="B55" s="19"/>
      <c r="C55" s="7"/>
    </row>
    <row spans="2:43" r="56" thickBot="1" x14ac:dyDescent="0.25" ht="15.75">
      <c r="B56" s="8" t="s">
        <v>41</v>
      </c>
      <c r="C56" s="8" t="s">
        <v>3</v>
      </c>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row>
    <row spans="2:43" r="57" thickTop="1" x14ac:dyDescent="0.2" ht="13.5">
      <c r="B57" s="1" t="s">
        <v>36</v>
      </c>
      <c r="C57" s="7" t="s">
        <v>32</v>
      </c>
      <c r="D57" s="30">
        <v>133750</v>
      </c>
      <c r="E57" s="60">
        <v>185100</v>
      </c>
      <c r="F57" s="60">
        <v>187100</v>
      </c>
      <c r="G57" s="60">
        <v>304950</v>
      </c>
      <c r="H57" s="31">
        <v>388850</v>
      </c>
      <c r="I57" s="30">
        <v>167200</v>
      </c>
      <c r="J57" s="60">
        <v>185100</v>
      </c>
      <c r="K57" s="60">
        <v>187100</v>
      </c>
      <c r="L57" s="60">
        <v>304950</v>
      </c>
      <c r="M57" s="60">
        <v>388850</v>
      </c>
      <c r="N57" s="30">
        <v>133750</v>
      </c>
      <c r="O57" s="60">
        <v>185100</v>
      </c>
      <c r="P57" s="60">
        <v>187100</v>
      </c>
      <c r="Q57" s="60">
        <v>304950</v>
      </c>
      <c r="R57" s="60">
        <v>388850</v>
      </c>
      <c r="S57" s="30">
        <v>133750</v>
      </c>
      <c r="T57" s="60">
        <v>185100</v>
      </c>
      <c r="U57" s="60">
        <v>187100</v>
      </c>
      <c r="V57" s="60">
        <v>304950</v>
      </c>
      <c r="W57" s="60">
        <v>388850</v>
      </c>
      <c r="X57" s="30">
        <v>185100</v>
      </c>
      <c r="Y57" s="60">
        <v>185100</v>
      </c>
      <c r="Z57" s="60">
        <v>187100</v>
      </c>
      <c r="AA57" s="60">
        <v>304950</v>
      </c>
      <c r="AB57" s="60">
        <v>388850</v>
      </c>
      <c r="AC57" s="30">
        <v>167200</v>
      </c>
      <c r="AD57" s="60">
        <v>185100</v>
      </c>
      <c r="AE57" s="60">
        <v>187100</v>
      </c>
      <c r="AF57" s="60">
        <v>304950</v>
      </c>
      <c r="AG57" s="60">
        <v>388850</v>
      </c>
      <c r="AH57" s="30">
        <v>167200</v>
      </c>
      <c r="AI57" s="60">
        <v>185100</v>
      </c>
      <c r="AJ57" s="60">
        <v>187100</v>
      </c>
      <c r="AK57" s="60">
        <v>304950</v>
      </c>
      <c r="AL57" s="60">
        <v>388850</v>
      </c>
      <c r="AM57" s="30"/>
      <c r="AN57" s="60"/>
      <c r="AQ57" s="7"/>
    </row>
    <row spans="2:43" r="58" x14ac:dyDescent="0.2">
      <c r="B58" s="1" t="s">
        <v>37</v>
      </c>
      <c r="C58" s="7" t="s">
        <v>32</v>
      </c>
      <c r="D58" s="30">
        <v>217304</v>
      </c>
      <c r="E58" s="60">
        <v>217304</v>
      </c>
      <c r="F58" s="60">
        <v>217304</v>
      </c>
      <c r="G58" s="60">
        <v>217305</v>
      </c>
      <c r="H58" s="31">
        <v>152112.79999999999</v>
      </c>
      <c r="I58" s="30">
        <v>217304</v>
      </c>
      <c r="J58" s="60">
        <v>217304</v>
      </c>
      <c r="K58" s="60">
        <v>217304</v>
      </c>
      <c r="L58" s="60">
        <v>217304</v>
      </c>
      <c r="M58" s="60">
        <v>152112.79999999999</v>
      </c>
      <c r="N58" s="30">
        <v>217036</v>
      </c>
      <c r="O58" s="60">
        <v>217036</v>
      </c>
      <c r="P58" s="60">
        <v>217036</v>
      </c>
      <c r="Q58" s="60">
        <v>217036</v>
      </c>
      <c r="R58" s="60">
        <v>151925.19999999998</v>
      </c>
      <c r="S58" s="30">
        <v>217100</v>
      </c>
      <c r="T58" s="60">
        <v>217100</v>
      </c>
      <c r="U58" s="60">
        <v>217100</v>
      </c>
      <c r="V58" s="60">
        <v>217100</v>
      </c>
      <c r="W58" s="60">
        <v>151970</v>
      </c>
      <c r="X58" s="30">
        <v>217304</v>
      </c>
      <c r="Y58" s="60">
        <v>217304</v>
      </c>
      <c r="Z58" s="60">
        <v>217304</v>
      </c>
      <c r="AA58" s="60">
        <v>217304</v>
      </c>
      <c r="AB58" s="60">
        <v>152112.79999999999</v>
      </c>
      <c r="AC58" s="30">
        <v>189870.75</v>
      </c>
      <c r="AD58" s="60">
        <v>189870.75</v>
      </c>
      <c r="AE58" s="60">
        <v>189870.75</v>
      </c>
      <c r="AF58" s="60">
        <v>189870.75</v>
      </c>
      <c r="AG58" s="60">
        <v>132909.52499999999</v>
      </c>
      <c r="AH58" s="30">
        <v>217304</v>
      </c>
      <c r="AI58" s="60">
        <v>217304</v>
      </c>
      <c r="AJ58" s="60">
        <v>217304</v>
      </c>
      <c r="AK58" s="60">
        <v>217304</v>
      </c>
      <c r="AL58" s="60">
        <v>152112.79999999999</v>
      </c>
      <c r="AM58" s="30"/>
      <c r="AN58" s="60"/>
      <c r="AQ58" s="7"/>
    </row>
    <row spans="2:43" r="59" x14ac:dyDescent="0.2">
      <c r="B59" s="19" t="s">
        <v>38</v>
      </c>
      <c r="C59" s="7" t="s">
        <v>32</v>
      </c>
      <c r="D59" s="30">
        <v>126140</v>
      </c>
      <c r="E59" s="60">
        <v>126140</v>
      </c>
      <c r="F59" s="60">
        <v>126140</v>
      </c>
      <c r="G59" s="60">
        <v>126140</v>
      </c>
      <c r="H59" s="60">
        <v>126140</v>
      </c>
      <c r="I59" s="30">
        <v>126140</v>
      </c>
      <c r="J59" s="60">
        <v>126140</v>
      </c>
      <c r="K59" s="60">
        <v>126140</v>
      </c>
      <c r="L59" s="60">
        <v>126140</v>
      </c>
      <c r="M59" s="60">
        <v>126140</v>
      </c>
      <c r="N59" s="30">
        <v>37800</v>
      </c>
      <c r="O59" s="60">
        <v>37800</v>
      </c>
      <c r="P59" s="60">
        <v>37800</v>
      </c>
      <c r="Q59" s="60">
        <v>37800</v>
      </c>
      <c r="R59" s="60">
        <v>37800</v>
      </c>
      <c r="S59" s="30">
        <v>50000</v>
      </c>
      <c r="T59" s="60">
        <v>50000</v>
      </c>
      <c r="U59" s="60">
        <v>50000</v>
      </c>
      <c r="V59" s="60">
        <v>50000</v>
      </c>
      <c r="W59" s="60">
        <v>50000</v>
      </c>
      <c r="X59" s="30">
        <v>43900</v>
      </c>
      <c r="Y59" s="60">
        <v>43900</v>
      </c>
      <c r="Z59" s="60">
        <v>43900</v>
      </c>
      <c r="AA59" s="60">
        <v>43900</v>
      </c>
      <c r="AB59" s="60">
        <v>43900</v>
      </c>
      <c r="AC59" s="30">
        <v>27500</v>
      </c>
      <c r="AD59" s="60">
        <v>27500</v>
      </c>
      <c r="AE59" s="60">
        <v>27500</v>
      </c>
      <c r="AF59" s="60">
        <v>27500</v>
      </c>
      <c r="AG59" s="60">
        <v>27500</v>
      </c>
      <c r="AH59" s="30">
        <v>126140</v>
      </c>
      <c r="AI59" s="60">
        <v>126140</v>
      </c>
      <c r="AJ59" s="60">
        <v>126140</v>
      </c>
      <c r="AK59" s="60">
        <v>126140</v>
      </c>
      <c r="AL59" s="60">
        <v>126140</v>
      </c>
      <c r="AM59" s="30"/>
      <c r="AN59" s="60"/>
      <c r="AQ59" s="7"/>
    </row>
    <row spans="2:43" r="60" x14ac:dyDescent="0.2">
      <c r="B60" s="1" t="s">
        <v>39</v>
      </c>
      <c r="C60" s="7" t="s">
        <v>32</v>
      </c>
      <c r="D60" s="30">
        <v>29900</v>
      </c>
      <c r="E60" s="60">
        <v>29900</v>
      </c>
      <c r="F60" s="60">
        <v>29900</v>
      </c>
      <c r="G60" s="60">
        <v>29900</v>
      </c>
      <c r="H60" s="60">
        <v>29900</v>
      </c>
      <c r="I60" s="30">
        <v>44658.84</v>
      </c>
      <c r="J60" s="60">
        <v>44658.84</v>
      </c>
      <c r="K60" s="60">
        <v>44658.84</v>
      </c>
      <c r="L60" s="60">
        <v>44658.84</v>
      </c>
      <c r="M60" s="60">
        <v>44658.84</v>
      </c>
      <c r="N60" s="30">
        <v>42600</v>
      </c>
      <c r="O60" s="60">
        <v>42600</v>
      </c>
      <c r="P60" s="60">
        <v>42600</v>
      </c>
      <c r="Q60" s="60">
        <v>42600</v>
      </c>
      <c r="R60" s="60">
        <v>42600</v>
      </c>
      <c r="S60" s="30">
        <v>27700</v>
      </c>
      <c r="T60" s="60">
        <v>27700</v>
      </c>
      <c r="U60" s="60">
        <v>27700</v>
      </c>
      <c r="V60" s="60">
        <v>27700</v>
      </c>
      <c r="W60" s="60">
        <v>27700</v>
      </c>
      <c r="X60" s="30">
        <v>35150</v>
      </c>
      <c r="Y60" s="60">
        <v>35150</v>
      </c>
      <c r="Z60" s="60">
        <v>35150</v>
      </c>
      <c r="AA60" s="60">
        <v>35150</v>
      </c>
      <c r="AB60" s="60">
        <v>35150</v>
      </c>
      <c r="AC60" s="30">
        <v>42927</v>
      </c>
      <c r="AD60" s="60">
        <v>42927</v>
      </c>
      <c r="AE60" s="60">
        <v>42927</v>
      </c>
      <c r="AF60" s="60">
        <v>42927</v>
      </c>
      <c r="AG60" s="60">
        <v>42927</v>
      </c>
      <c r="AH60" s="30">
        <v>73771</v>
      </c>
      <c r="AI60" s="60">
        <v>73771</v>
      </c>
      <c r="AJ60" s="60">
        <v>73771</v>
      </c>
      <c r="AK60" s="60">
        <v>73771</v>
      </c>
      <c r="AL60" s="60">
        <v>73771</v>
      </c>
      <c r="AM60" s="30"/>
      <c r="AN60" s="60"/>
      <c r="AQ60" s="7"/>
    </row>
    <row spans="2:43" r="61" x14ac:dyDescent="0.2">
      <c r="B61" s="19" t="s">
        <v>40</v>
      </c>
      <c r="C61" s="7" t="s">
        <v>32</v>
      </c>
      <c r="D61" s="30">
        <v>61620</v>
      </c>
      <c r="E61" s="60">
        <v>61620</v>
      </c>
      <c r="F61" s="60">
        <v>61620</v>
      </c>
      <c r="G61" s="60">
        <v>61620</v>
      </c>
      <c r="H61" s="60">
        <v>61620</v>
      </c>
      <c r="I61" s="30">
        <v>0</v>
      </c>
      <c r="J61" s="60">
        <v>0</v>
      </c>
      <c r="K61" s="60">
        <v>0</v>
      </c>
      <c r="L61" s="60">
        <v>0</v>
      </c>
      <c r="M61" s="60">
        <v>0</v>
      </c>
      <c r="N61" s="30">
        <v>0</v>
      </c>
      <c r="O61" s="60">
        <v>0</v>
      </c>
      <c r="P61" s="60">
        <v>0</v>
      </c>
      <c r="Q61" s="60">
        <v>0</v>
      </c>
      <c r="R61" s="60">
        <v>0</v>
      </c>
      <c r="S61" s="30">
        <v>62141</v>
      </c>
      <c r="T61" s="60">
        <v>62141</v>
      </c>
      <c r="U61" s="60">
        <v>62141</v>
      </c>
      <c r="V61" s="60">
        <v>62141</v>
      </c>
      <c r="W61" s="60">
        <v>62141</v>
      </c>
      <c r="X61" s="30">
        <v>0</v>
      </c>
      <c r="Y61" s="60">
        <v>0</v>
      </c>
      <c r="Z61" s="60">
        <v>0</v>
      </c>
      <c r="AA61" s="60">
        <v>0</v>
      </c>
      <c r="AB61" s="60">
        <v>0</v>
      </c>
      <c r="AC61" s="30">
        <v>71659.972800000003</v>
      </c>
      <c r="AD61" s="60">
        <v>71659.972800000003</v>
      </c>
      <c r="AE61" s="60">
        <v>71659.972800000003</v>
      </c>
      <c r="AF61" s="60">
        <v>71659.972800000003</v>
      </c>
      <c r="AG61" s="60">
        <v>71659.972800000003</v>
      </c>
      <c r="AH61" s="30">
        <v>0</v>
      </c>
      <c r="AI61" s="60">
        <v>0</v>
      </c>
      <c r="AJ61" s="60">
        <v>0</v>
      </c>
      <c r="AK61" s="60">
        <v>0</v>
      </c>
      <c r="AL61" s="60">
        <v>0</v>
      </c>
      <c r="AM61" s="30"/>
      <c r="AN61" s="60"/>
      <c r="AQ61" s="7"/>
    </row>
    <row spans="2:43" r="62" x14ac:dyDescent="0.2">
      <c r="B62" s="1" t="s">
        <v>160</v>
      </c>
      <c r="C62" s="1" t="s">
        <v>160</v>
      </c>
    </row>
    <row spans="2:43" r="63" thickBot="1" x14ac:dyDescent="0.25" ht="15.75">
      <c r="B63" s="8" t="s">
        <v>42</v>
      </c>
      <c r="C63" s="8" t="s">
        <v>3</v>
      </c>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row>
    <row spans="2:43" r="64" thickTop="1" x14ac:dyDescent="0.2" ht="13.5">
      <c r="B64" s="1" t="s">
        <v>43</v>
      </c>
      <c r="C64" s="7" t="s">
        <v>32</v>
      </c>
      <c r="D64" s="30">
        <v>406950</v>
      </c>
      <c r="E64" s="60">
        <v>406950</v>
      </c>
      <c r="F64" s="60">
        <v>406950</v>
      </c>
      <c r="G64" s="60">
        <v>406950</v>
      </c>
      <c r="H64" s="60">
        <v>366255</v>
      </c>
      <c r="I64" s="30">
        <v>406950</v>
      </c>
      <c r="J64" s="60">
        <v>406950</v>
      </c>
      <c r="K64" s="60">
        <v>406950</v>
      </c>
      <c r="L64" s="60">
        <v>406950</v>
      </c>
      <c r="M64" s="60">
        <v>366255</v>
      </c>
      <c r="N64" s="30">
        <v>406950</v>
      </c>
      <c r="O64" s="60">
        <v>406950</v>
      </c>
      <c r="P64" s="60">
        <v>406950</v>
      </c>
      <c r="Q64" s="60">
        <v>406950</v>
      </c>
      <c r="R64" s="60">
        <v>366255</v>
      </c>
      <c r="S64" s="30">
        <v>406950</v>
      </c>
      <c r="T64" s="60">
        <v>406950</v>
      </c>
      <c r="U64" s="60">
        <v>406950</v>
      </c>
      <c r="V64" s="60">
        <v>406950</v>
      </c>
      <c r="W64" s="60">
        <v>366255</v>
      </c>
      <c r="X64" s="30">
        <v>406950</v>
      </c>
      <c r="Y64" s="60">
        <v>406950</v>
      </c>
      <c r="Z64" s="60">
        <v>406950</v>
      </c>
      <c r="AA64" s="60">
        <v>406950</v>
      </c>
      <c r="AB64" s="60">
        <v>366255</v>
      </c>
      <c r="AC64" s="30">
        <v>406950</v>
      </c>
      <c r="AD64" s="60">
        <v>406950</v>
      </c>
      <c r="AE64" s="60">
        <v>406950</v>
      </c>
      <c r="AF64" s="60">
        <v>406950</v>
      </c>
      <c r="AG64" s="60">
        <v>366255</v>
      </c>
      <c r="AH64" s="30">
        <v>406950</v>
      </c>
      <c r="AI64" s="60">
        <v>406950</v>
      </c>
      <c r="AJ64" s="60">
        <v>406950</v>
      </c>
      <c r="AK64" s="60">
        <v>406950</v>
      </c>
      <c r="AL64" s="60">
        <v>366255</v>
      </c>
      <c r="AM64" s="30"/>
      <c r="AN64" s="60"/>
      <c r="AQ64" s="7"/>
    </row>
    <row spans="2:44" r="65" x14ac:dyDescent="0.2">
      <c r="B65" s="1" t="s">
        <v>44</v>
      </c>
      <c r="C65" s="7" t="s">
        <v>32</v>
      </c>
      <c r="D65" s="30">
        <v>879000</v>
      </c>
      <c r="E65" s="60">
        <v>879000</v>
      </c>
      <c r="F65" s="60">
        <v>879000</v>
      </c>
      <c r="G65" s="60">
        <v>879000</v>
      </c>
      <c r="H65" s="60">
        <v>879000</v>
      </c>
      <c r="I65" s="30">
        <v>879000</v>
      </c>
      <c r="J65" s="60">
        <v>879000</v>
      </c>
      <c r="K65" s="60">
        <v>879000</v>
      </c>
      <c r="L65" s="60">
        <v>879000</v>
      </c>
      <c r="M65" s="60">
        <v>879000</v>
      </c>
      <c r="N65" s="30">
        <v>534167</v>
      </c>
      <c r="O65" s="60">
        <v>534167</v>
      </c>
      <c r="P65" s="60">
        <v>534167</v>
      </c>
      <c r="Q65" s="60">
        <v>534167</v>
      </c>
      <c r="R65" s="60">
        <v>534167</v>
      </c>
      <c r="S65" s="30">
        <v>690339</v>
      </c>
      <c r="T65" s="60">
        <v>690339</v>
      </c>
      <c r="U65" s="60">
        <v>690339</v>
      </c>
      <c r="V65" s="60">
        <v>690339</v>
      </c>
      <c r="W65" s="60">
        <v>690339</v>
      </c>
      <c r="X65" s="30">
        <v>880776.9852</v>
      </c>
      <c r="Y65" s="60">
        <v>880776.9852</v>
      </c>
      <c r="Z65" s="60">
        <v>880776.9852</v>
      </c>
      <c r="AA65" s="60">
        <v>880776.9852</v>
      </c>
      <c r="AB65" s="60">
        <v>880776.9852</v>
      </c>
      <c r="AC65" s="30">
        <v>650500</v>
      </c>
      <c r="AD65" s="60">
        <v>650500</v>
      </c>
      <c r="AE65" s="60">
        <v>650500</v>
      </c>
      <c r="AF65" s="60">
        <v>650500</v>
      </c>
      <c r="AG65" s="60">
        <v>650500</v>
      </c>
      <c r="AH65" s="30">
        <v>650500</v>
      </c>
      <c r="AI65" s="60">
        <v>650500</v>
      </c>
      <c r="AJ65" s="60">
        <v>650500</v>
      </c>
      <c r="AK65" s="60">
        <v>650500</v>
      </c>
      <c r="AL65" s="60">
        <v>650500</v>
      </c>
      <c r="AM65" s="30"/>
      <c r="AN65" s="60"/>
      <c r="AQ65" s="7"/>
    </row>
    <row spans="2:44" r="66" x14ac:dyDescent="0.2">
      <c r="B66" s="19" t="s">
        <v>45</v>
      </c>
      <c r="C66" s="7" t="s">
        <v>32</v>
      </c>
      <c r="D66" s="30">
        <v>1610357</v>
      </c>
      <c r="E66" s="60">
        <v>1610357</v>
      </c>
      <c r="F66" s="60">
        <v>1272182.03</v>
      </c>
      <c r="G66" s="60">
        <v>1352699.88</v>
      </c>
      <c r="H66" s="60">
        <v>1352699.88</v>
      </c>
      <c r="I66" s="30">
        <v>1610357</v>
      </c>
      <c r="J66" s="60">
        <v>1610357</v>
      </c>
      <c r="K66" s="60">
        <v>1272182.03</v>
      </c>
      <c r="L66" s="60">
        <v>1352699.88</v>
      </c>
      <c r="M66" s="60">
        <v>1352699.88</v>
      </c>
      <c r="N66" s="30">
        <v>1610357</v>
      </c>
      <c r="O66" s="60">
        <v>1610357</v>
      </c>
      <c r="P66" s="60">
        <v>1272182.03</v>
      </c>
      <c r="Q66" s="60">
        <v>1352699.88</v>
      </c>
      <c r="R66" s="60">
        <v>1352699.88</v>
      </c>
      <c r="S66" s="30">
        <v>1610357</v>
      </c>
      <c r="T66" s="60">
        <v>1610357</v>
      </c>
      <c r="U66" s="60">
        <v>1272182.03</v>
      </c>
      <c r="V66" s="60">
        <v>1352699.88</v>
      </c>
      <c r="W66" s="60">
        <v>1352699.88</v>
      </c>
      <c r="X66" s="30">
        <v>1459026.8</v>
      </c>
      <c r="Y66" s="60">
        <v>1459026.8</v>
      </c>
      <c r="Z66" s="60">
        <v>1152631.172</v>
      </c>
      <c r="AA66" s="60">
        <v>1225582.5120000001</v>
      </c>
      <c r="AB66" s="60">
        <v>1225582.5120000001</v>
      </c>
      <c r="AC66" s="30">
        <v>1459026.8</v>
      </c>
      <c r="AD66" s="60">
        <v>1459026.8</v>
      </c>
      <c r="AE66" s="60">
        <v>1152631.172</v>
      </c>
      <c r="AF66" s="60">
        <v>1225582.5120000001</v>
      </c>
      <c r="AG66" s="60">
        <v>1225582.5120000001</v>
      </c>
      <c r="AH66" s="30">
        <v>1459026.8</v>
      </c>
      <c r="AI66" s="60">
        <v>1459026.8</v>
      </c>
      <c r="AJ66" s="60">
        <v>1152631.172</v>
      </c>
      <c r="AK66" s="60">
        <v>1225582.5120000001</v>
      </c>
      <c r="AL66" s="60">
        <v>1225582.5120000001</v>
      </c>
      <c r="AM66" s="30"/>
      <c r="AN66" s="60"/>
      <c r="AQ66" s="7"/>
    </row>
    <row spans="2:44" r="67" x14ac:dyDescent="0.2">
      <c r="C67" s="7"/>
      <c r="AQ67" s="7"/>
    </row>
    <row spans="2:44" r="68" x14ac:dyDescent="0.2">
      <c r="B68" s="19"/>
      <c r="C68" s="7"/>
      <c r="E68" s="13"/>
    </row>
    <row spans="2:44" r="69" x14ac:dyDescent="0.2" ht="17.25">
      <c r="B69" s="2" t="s">
        <v>0</v>
      </c>
      <c r="C69" s="2"/>
      <c r="D69" s="2"/>
      <c r="E69" s="2"/>
      <c r="F69" s="2"/>
      <c r="G69" s="2"/>
      <c r="H69" s="2"/>
      <c r="I69" s="2"/>
      <c r="J69" s="43"/>
      <c r="K69" s="2"/>
      <c r="L69" s="2"/>
      <c r="M69" s="2"/>
      <c r="N69" s="2"/>
      <c r="O69" s="43"/>
      <c r="P69" s="2"/>
      <c r="Q69" s="2"/>
      <c r="R69" s="2"/>
      <c r="S69" s="2"/>
      <c r="T69" s="43"/>
      <c r="U69" s="2"/>
      <c r="V69" s="2"/>
      <c r="W69" s="2"/>
      <c r="X69" s="2"/>
      <c r="Y69" s="43"/>
      <c r="Z69" s="2"/>
      <c r="AA69" s="2"/>
      <c r="AB69" s="2"/>
      <c r="AC69" s="2"/>
      <c r="AD69" s="43"/>
      <c r="AE69" s="2"/>
      <c r="AF69" s="2"/>
      <c r="AG69" s="2"/>
      <c r="AH69" s="2"/>
      <c r="AI69" s="43"/>
      <c r="AJ69" s="2"/>
      <c r="AK69" s="2"/>
      <c r="AL69" s="2"/>
      <c r="AM69" s="2"/>
      <c r="AN69" s="43"/>
      <c r="AO69" s="2"/>
    </row>
    <row spans="2:44" r="70" x14ac:dyDescent="0.2" ht="17.25">
      <c r="AP70" s="2"/>
      <c r="AQ70" s="2"/>
      <c r="AR70" s="2"/>
    </row>
  </sheetData>
  <dataValidations count="1">
    <dataValidation allowBlank="1" showErrorMessage="1" showInputMessage="1" xr:uid="{8C672947-E7D5-48D5-82BA-3CF9CEE6E755}" type="list" sqref="D8:AL8">
      <formula1>Pais</formula1>
    </dataValidation>
  </dataValidations>
  <pageMargins top="0.74803149606299213" left="0.70866141732283472" footer="0.31496062992125984" bottom="0.74803149606299213" header="0.31496062992125984" right="0.70866141732283472"/>
  <pageSetup orientation="portrait" scale="57" r:id="rId1" paperSize="9"/>
  <headerFooter>
    <oddHeader>&amp;L&amp;F [&amp;A]&amp;R&amp;G</oddHeader>
    <oddFooter>&amp;LPrinted on &amp;D at &amp;T&amp;RPage &amp;P of &amp;N</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dr="http://schemas.openxmlformats.org/drawingml/2006/spreadsheetDrawing" mc:Ignorable="x14ac xr xr2 xr3" xr:uid="{088BF65D-7D73-4218-9DC3-9C1F5C44456A}">
  <sheetPr>
    <tabColor theme="6" tint="0.79998168889431442"/>
    <pageSetUpPr fitToPage="1"/>
  </sheetPr>
  <dimension ref="B1:AP53"/>
  <sheetViews>
    <sheetView workbookViewId="0" showGridLines="0" zoomScale="80" topLeftCell="O1" zoomScaleNormal="80">
      <selection activeCell="T22" sqref="T22"/>
    </sheetView>
  </sheetViews>
  <sheetFormatPr defaultColWidth="9.140625" defaultRowHeight="12.75" x14ac:dyDescent="0.2"/>
  <cols>
    <col customWidth="1" min="1" max="1" width="4.42578125" style="1"/>
    <col customWidth="1" min="2" max="2" width="12.28515625" style="1"/>
    <col customWidth="1" min="3" max="3" width="24.5703125" style="1"/>
    <col customWidth="1" min="4" max="4" width="10.7109375" style="1"/>
    <col customWidth="1" min="5" max="39" width="18.7109375" style="1"/>
    <col customWidth="1" min="40" max="64" width="9.140625" style="1"/>
    <col min="65" max="16384" width="9.140625" style="1"/>
  </cols>
  <sheetData>
    <row spans="2:42" r="1" x14ac:dyDescent="0.2">
      <c r="B1" s="3"/>
      <c r="C1" s="3"/>
    </row>
    <row spans="2:42" r="2" x14ac:dyDescent="0.2" ht="17.25">
      <c r="B2" s="2" t="s">
        <v>133</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spans="2:42" r="3" x14ac:dyDescent="0.2" ht="17.25">
      <c r="B3" s="2" t="s">
        <v>161</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spans="2:42" r="4" x14ac:dyDescent="0.2" ht="17.25">
      <c r="B4" s="2" t="s">
        <v>162</v>
      </c>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row>
    <row spans="2:42" r="6" x14ac:dyDescent="0.2" ht="17.25">
      <c r="B6" s="2" t="s">
        <v>166</v>
      </c>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row>
    <row spans="2:42" r="8" x14ac:dyDescent="0.2" ht="15">
      <c r="D8" s="1" t="s">
        <v>57</v>
      </c>
      <c r="E8" s="27" t="s">
        <v>71</v>
      </c>
      <c r="F8" s="18" t="s">
        <v>71</v>
      </c>
      <c r="G8" s="18" t="s">
        <v>71</v>
      </c>
      <c r="H8" s="18" t="s">
        <v>71</v>
      </c>
      <c r="I8" s="18" t="s">
        <v>71</v>
      </c>
      <c r="J8" s="27" t="s">
        <v>72</v>
      </c>
      <c r="K8" s="18" t="s">
        <v>72</v>
      </c>
      <c r="L8" s="18" t="s">
        <v>72</v>
      </c>
      <c r="M8" s="18" t="s">
        <v>72</v>
      </c>
      <c r="N8" s="18" t="s">
        <v>72</v>
      </c>
      <c r="O8" s="27" t="s">
        <v>73</v>
      </c>
      <c r="P8" s="18" t="s">
        <v>73</v>
      </c>
      <c r="Q8" s="18" t="s">
        <v>73</v>
      </c>
      <c r="R8" s="18" t="s">
        <v>73</v>
      </c>
      <c r="S8" s="18" t="s">
        <v>73</v>
      </c>
      <c r="T8" s="27" t="s">
        <v>74</v>
      </c>
      <c r="U8" s="18" t="s">
        <v>74</v>
      </c>
      <c r="V8" s="18" t="s">
        <v>74</v>
      </c>
      <c r="W8" s="18" t="s">
        <v>74</v>
      </c>
      <c r="X8" s="18" t="s">
        <v>74</v>
      </c>
      <c r="Y8" s="27" t="s">
        <v>75</v>
      </c>
      <c r="Z8" s="18" t="s">
        <v>75</v>
      </c>
      <c r="AA8" s="18" t="s">
        <v>75</v>
      </c>
      <c r="AB8" s="18" t="s">
        <v>75</v>
      </c>
      <c r="AC8" s="18" t="s">
        <v>75</v>
      </c>
      <c r="AD8" s="27" t="s">
        <v>76</v>
      </c>
      <c r="AE8" s="18" t="s">
        <v>76</v>
      </c>
      <c r="AF8" s="18" t="s">
        <v>76</v>
      </c>
      <c r="AG8" s="18" t="s">
        <v>76</v>
      </c>
      <c r="AH8" s="18" t="s">
        <v>76</v>
      </c>
      <c r="AI8" s="27" t="s">
        <v>77</v>
      </c>
      <c r="AJ8" s="18" t="s">
        <v>77</v>
      </c>
      <c r="AK8" s="18" t="s">
        <v>77</v>
      </c>
      <c r="AL8" s="18" t="s">
        <v>77</v>
      </c>
      <c r="AM8" s="18" t="s">
        <v>77</v>
      </c>
    </row>
    <row spans="2:42" r="9" x14ac:dyDescent="0.2">
      <c r="D9" s="5" t="s">
        <v>16</v>
      </c>
      <c r="E9" s="35" t="s">
        <v>52</v>
      </c>
      <c r="F9" s="6" t="s">
        <v>26</v>
      </c>
      <c r="G9" s="6" t="s">
        <v>17</v>
      </c>
      <c r="H9" s="6" t="s">
        <v>17</v>
      </c>
      <c r="I9" s="6" t="s">
        <v>15</v>
      </c>
      <c r="J9" s="35" t="s">
        <v>52</v>
      </c>
      <c r="K9" s="6" t="s">
        <v>26</v>
      </c>
      <c r="L9" s="6" t="s">
        <v>17</v>
      </c>
      <c r="M9" s="6" t="s">
        <v>17</v>
      </c>
      <c r="N9" s="6" t="s">
        <v>15</v>
      </c>
      <c r="O9" s="35" t="s">
        <v>52</v>
      </c>
      <c r="P9" s="6" t="s">
        <v>26</v>
      </c>
      <c r="Q9" s="6" t="s">
        <v>17</v>
      </c>
      <c r="R9" s="6" t="s">
        <v>17</v>
      </c>
      <c r="S9" s="6" t="s">
        <v>15</v>
      </c>
      <c r="T9" s="35" t="s">
        <v>52</v>
      </c>
      <c r="U9" s="6" t="s">
        <v>26</v>
      </c>
      <c r="V9" s="6" t="s">
        <v>17</v>
      </c>
      <c r="W9" s="6" t="s">
        <v>17</v>
      </c>
      <c r="X9" s="6" t="s">
        <v>15</v>
      </c>
      <c r="Y9" s="35" t="s">
        <v>52</v>
      </c>
      <c r="Z9" s="6" t="s">
        <v>26</v>
      </c>
      <c r="AA9" s="6" t="s">
        <v>17</v>
      </c>
      <c r="AB9" s="6" t="s">
        <v>17</v>
      </c>
      <c r="AC9" s="6" t="s">
        <v>15</v>
      </c>
      <c r="AD9" s="35" t="s">
        <v>52</v>
      </c>
      <c r="AE9" s="6" t="s">
        <v>26</v>
      </c>
      <c r="AF9" s="6" t="s">
        <v>17</v>
      </c>
      <c r="AG9" s="6" t="s">
        <v>17</v>
      </c>
      <c r="AH9" s="6" t="s">
        <v>15</v>
      </c>
      <c r="AI9" s="35" t="s">
        <v>52</v>
      </c>
      <c r="AJ9" s="6" t="s">
        <v>26</v>
      </c>
      <c r="AK9" s="6" t="s">
        <v>17</v>
      </c>
      <c r="AL9" s="6" t="s">
        <v>17</v>
      </c>
      <c r="AM9" s="6" t="s">
        <v>15</v>
      </c>
    </row>
    <row spans="2:42" r="10" x14ac:dyDescent="0.2" ht="15">
      <c r="D10" s="1" t="s">
        <v>14</v>
      </c>
      <c r="E10" s="27" t="s">
        <v>2</v>
      </c>
      <c r="F10" s="18" t="s">
        <v>2</v>
      </c>
      <c r="G10" s="18" t="s">
        <v>2</v>
      </c>
      <c r="H10" s="18" t="s">
        <v>2</v>
      </c>
      <c r="I10" s="18" t="s">
        <v>2</v>
      </c>
      <c r="J10" s="27" t="s">
        <v>2</v>
      </c>
      <c r="K10" s="18" t="s">
        <v>2</v>
      </c>
      <c r="L10" s="18" t="s">
        <v>2</v>
      </c>
      <c r="M10" s="18" t="s">
        <v>2</v>
      </c>
      <c r="N10" s="18" t="s">
        <v>2</v>
      </c>
      <c r="O10" s="27" t="s">
        <v>2</v>
      </c>
      <c r="P10" s="18" t="s">
        <v>2</v>
      </c>
      <c r="Q10" s="18" t="s">
        <v>2</v>
      </c>
      <c r="R10" s="18" t="s">
        <v>2</v>
      </c>
      <c r="S10" s="18" t="s">
        <v>2</v>
      </c>
      <c r="T10" s="27" t="s">
        <v>2</v>
      </c>
      <c r="U10" s="18" t="s">
        <v>2</v>
      </c>
      <c r="V10" s="18" t="s">
        <v>2</v>
      </c>
      <c r="W10" s="18" t="s">
        <v>2</v>
      </c>
      <c r="X10" s="18" t="s">
        <v>2</v>
      </c>
      <c r="Y10" s="27" t="s">
        <v>2</v>
      </c>
      <c r="Z10" s="18" t="s">
        <v>2</v>
      </c>
      <c r="AA10" s="18" t="s">
        <v>2</v>
      </c>
      <c r="AB10" s="18" t="s">
        <v>2</v>
      </c>
      <c r="AC10" s="18" t="s">
        <v>2</v>
      </c>
      <c r="AD10" s="27" t="s">
        <v>2</v>
      </c>
      <c r="AE10" s="18" t="s">
        <v>2</v>
      </c>
      <c r="AF10" s="18" t="s">
        <v>2</v>
      </c>
      <c r="AG10" s="18" t="s">
        <v>2</v>
      </c>
      <c r="AH10" s="18" t="s">
        <v>2</v>
      </c>
      <c r="AI10" s="27" t="s">
        <v>2</v>
      </c>
      <c r="AJ10" s="18" t="s">
        <v>2</v>
      </c>
      <c r="AK10" s="18" t="s">
        <v>2</v>
      </c>
      <c r="AL10" s="18" t="s">
        <v>2</v>
      </c>
      <c r="AM10" s="18" t="s">
        <v>2</v>
      </c>
    </row>
    <row spans="2:42" r="11" x14ac:dyDescent="0.2" ht="15">
      <c r="E11" s="27" t="s">
        <v>78</v>
      </c>
      <c r="F11" s="18" t="s">
        <v>78</v>
      </c>
      <c r="G11" s="18" t="s">
        <v>78</v>
      </c>
      <c r="H11" s="18" t="s">
        <v>78</v>
      </c>
      <c r="I11" s="18" t="s">
        <v>78</v>
      </c>
      <c r="J11" s="27" t="s">
        <v>78</v>
      </c>
      <c r="K11" s="18" t="s">
        <v>78</v>
      </c>
      <c r="L11" s="18" t="s">
        <v>78</v>
      </c>
      <c r="M11" s="18" t="s">
        <v>78</v>
      </c>
      <c r="N11" s="18" t="s">
        <v>78</v>
      </c>
      <c r="O11" s="27" t="s">
        <v>78</v>
      </c>
      <c r="P11" s="18" t="s">
        <v>78</v>
      </c>
      <c r="Q11" s="18" t="s">
        <v>78</v>
      </c>
      <c r="R11" s="18" t="s">
        <v>78</v>
      </c>
      <c r="S11" s="18" t="s">
        <v>78</v>
      </c>
      <c r="T11" s="27" t="s">
        <v>78</v>
      </c>
      <c r="U11" s="18" t="s">
        <v>78</v>
      </c>
      <c r="V11" s="18" t="s">
        <v>78</v>
      </c>
      <c r="W11" s="18" t="s">
        <v>78</v>
      </c>
      <c r="X11" s="18" t="s">
        <v>78</v>
      </c>
      <c r="Y11" s="27" t="s">
        <v>78</v>
      </c>
      <c r="Z11" s="18" t="s">
        <v>78</v>
      </c>
      <c r="AA11" s="18"/>
      <c r="AB11" s="18" t="s">
        <v>78</v>
      </c>
      <c r="AC11" s="18"/>
      <c r="AD11" s="27"/>
      <c r="AE11" s="18"/>
      <c r="AF11" s="18"/>
      <c r="AG11" s="18" t="s">
        <v>78</v>
      </c>
      <c r="AH11" s="18"/>
      <c r="AI11" s="27"/>
      <c r="AJ11" s="18"/>
      <c r="AK11" s="18"/>
      <c r="AL11" s="18" t="s">
        <v>78</v>
      </c>
      <c r="AM11" s="18"/>
    </row>
    <row spans="2:42" r="12" thickBot="1" x14ac:dyDescent="0.25" ht="15.75">
      <c r="B12" s="8" t="s">
        <v>21</v>
      </c>
      <c r="C12" s="8" t="s">
        <v>19</v>
      </c>
      <c r="D12" s="8" t="s">
        <v>3</v>
      </c>
      <c r="E12" s="34"/>
      <c r="F12" s="8"/>
      <c r="G12" s="8"/>
      <c r="H12" s="8"/>
      <c r="I12" s="8"/>
      <c r="J12" s="34"/>
      <c r="K12" s="8"/>
      <c r="L12" s="8"/>
      <c r="M12" s="8"/>
      <c r="N12" s="8"/>
      <c r="O12" s="34"/>
      <c r="P12" s="8"/>
      <c r="Q12" s="8"/>
      <c r="R12" s="8"/>
      <c r="S12" s="8"/>
      <c r="T12" s="34"/>
      <c r="U12" s="8"/>
      <c r="V12" s="8"/>
      <c r="W12" s="8"/>
      <c r="X12" s="8"/>
      <c r="Y12" s="34"/>
      <c r="Z12" s="8"/>
      <c r="AA12" s="8"/>
      <c r="AB12" s="8"/>
      <c r="AC12" s="8"/>
      <c r="AD12" s="34"/>
      <c r="AE12" s="8"/>
      <c r="AF12" s="8"/>
      <c r="AG12" s="8"/>
      <c r="AH12" s="8"/>
      <c r="AI12" s="34"/>
      <c r="AJ12" s="8"/>
      <c r="AK12" s="8"/>
      <c r="AL12" s="8"/>
      <c r="AM12" s="8"/>
    </row>
    <row spans="2:42" r="13" thickTop="1" x14ac:dyDescent="0.2" ht="13.5">
      <c r="B13" s="17" t="s">
        <v>13</v>
      </c>
      <c r="C13" s="16" t="s">
        <v>18</v>
      </c>
      <c r="D13" s="15" t="s">
        <v>4</v>
      </c>
      <c r="E13" s="85" t="s">
        <v>79</v>
      </c>
      <c r="F13" s="85"/>
      <c r="G13" s="85"/>
      <c r="H13" s="85"/>
      <c r="I13" s="86"/>
      <c r="J13" s="87" t="s">
        <v>79</v>
      </c>
      <c r="K13" s="85"/>
      <c r="L13" s="85"/>
      <c r="M13" s="85"/>
      <c r="N13" s="86"/>
      <c r="O13" s="87" t="s">
        <v>168</v>
      </c>
      <c r="P13" s="85"/>
      <c r="Q13" s="85"/>
      <c r="R13" s="85"/>
      <c r="S13" s="86"/>
      <c r="T13" s="87" t="s">
        <v>79</v>
      </c>
      <c r="U13" s="85"/>
      <c r="V13" s="85"/>
      <c r="W13" s="85"/>
      <c r="X13" s="86"/>
      <c r="Y13" s="87" t="s">
        <v>168</v>
      </c>
      <c r="Z13" s="85"/>
      <c r="AA13" s="85"/>
      <c r="AB13" s="85"/>
      <c r="AC13" s="86"/>
      <c r="AD13" s="87" t="s">
        <v>168</v>
      </c>
      <c r="AE13" s="85"/>
      <c r="AF13" s="85"/>
      <c r="AG13" s="85"/>
      <c r="AH13" s="86"/>
      <c r="AI13" s="87" t="s">
        <v>79</v>
      </c>
      <c r="AJ13" s="85"/>
      <c r="AK13" s="85"/>
      <c r="AL13" s="85"/>
      <c r="AM13" s="85"/>
    </row>
    <row spans="2:42" r="14" x14ac:dyDescent="0.2">
      <c r="B14" s="17" t="s">
        <v>13</v>
      </c>
      <c r="C14" s="16" t="s">
        <v>169</v>
      </c>
      <c r="D14" s="15" t="s">
        <v>4</v>
      </c>
      <c r="E14" s="85"/>
      <c r="F14" s="85"/>
      <c r="G14" s="106" t="s">
        <v>170</v>
      </c>
      <c r="H14" s="101"/>
      <c r="I14" s="107"/>
      <c r="J14" s="87"/>
      <c r="K14" s="85"/>
      <c r="L14" s="106" t="s">
        <v>170</v>
      </c>
      <c r="M14" s="101"/>
      <c r="N14" s="107"/>
      <c r="O14" s="87"/>
      <c r="P14" s="85"/>
      <c r="Q14" s="106" t="s">
        <v>170</v>
      </c>
      <c r="R14" s="101"/>
      <c r="S14" s="107"/>
      <c r="T14" s="87"/>
      <c r="U14" s="85"/>
      <c r="V14" s="106" t="s">
        <v>170</v>
      </c>
      <c r="W14" s="101"/>
      <c r="X14" s="107"/>
      <c r="Y14" s="87"/>
      <c r="Z14" s="85"/>
      <c r="AA14" s="106" t="s">
        <v>170</v>
      </c>
      <c r="AB14" s="101"/>
      <c r="AC14" s="107"/>
      <c r="AD14" s="87"/>
      <c r="AE14" s="85"/>
      <c r="AF14" s="106" t="s">
        <v>170</v>
      </c>
      <c r="AG14" s="101"/>
      <c r="AH14" s="107"/>
      <c r="AI14" s="87"/>
      <c r="AJ14" s="85"/>
      <c r="AK14" s="106" t="s">
        <v>170</v>
      </c>
      <c r="AL14" s="101"/>
      <c r="AM14" s="107"/>
    </row>
    <row spans="2:42" r="15" x14ac:dyDescent="0.2">
      <c r="B15" s="17" t="s">
        <v>13</v>
      </c>
      <c r="C15" s="16" t="s">
        <v>59</v>
      </c>
      <c r="D15" s="15" t="s">
        <v>5</v>
      </c>
      <c r="E15" s="85" t="s">
        <v>80</v>
      </c>
      <c r="F15" s="85"/>
      <c r="G15" s="85" t="s">
        <v>171</v>
      </c>
      <c r="H15" s="85" t="s">
        <v>172</v>
      </c>
      <c r="I15" s="86"/>
      <c r="J15" s="87" t="s">
        <v>99</v>
      </c>
      <c r="K15" s="85"/>
      <c r="L15" s="88" t="s">
        <v>92</v>
      </c>
      <c r="M15" s="85" t="s">
        <v>172</v>
      </c>
      <c r="N15" s="86"/>
      <c r="O15" s="87" t="s">
        <v>108</v>
      </c>
      <c r="P15" s="85"/>
      <c r="Q15" s="88" t="s">
        <v>92</v>
      </c>
      <c r="R15" s="88" t="s">
        <v>172</v>
      </c>
      <c r="S15" s="88" t="s">
        <v>92</v>
      </c>
      <c r="T15" s="87" t="s">
        <v>114</v>
      </c>
      <c r="U15" s="85"/>
      <c r="V15" s="88" t="s">
        <v>92</v>
      </c>
      <c r="W15" s="88" t="s">
        <v>172</v>
      </c>
      <c r="X15" s="86"/>
      <c r="Y15" s="87" t="s">
        <v>121</v>
      </c>
      <c r="Z15" s="85"/>
      <c r="AA15" s="85" t="s">
        <v>92</v>
      </c>
      <c r="AB15" s="88" t="s">
        <v>172</v>
      </c>
      <c r="AC15" s="86"/>
      <c r="AD15" s="87" t="s">
        <v>126</v>
      </c>
      <c r="AE15" s="85"/>
      <c r="AF15" s="85" t="s">
        <v>92</v>
      </c>
      <c r="AG15" s="88" t="s">
        <v>172</v>
      </c>
      <c r="AH15" s="86"/>
      <c r="AI15" s="87" t="s">
        <v>127</v>
      </c>
      <c r="AJ15" s="85"/>
      <c r="AK15" s="85" t="s">
        <v>92</v>
      </c>
      <c r="AL15" s="88" t="s">
        <v>172</v>
      </c>
      <c r="AM15" s="85"/>
      <c r="AP15" s="7"/>
    </row>
    <row spans="2:42" r="16" x14ac:dyDescent="0.2">
      <c r="B16" s="17" t="s">
        <v>13</v>
      </c>
      <c r="C16" s="16" t="s">
        <v>60</v>
      </c>
      <c r="D16" s="15" t="s">
        <v>27</v>
      </c>
      <c r="E16" s="85"/>
      <c r="F16" s="85" t="s">
        <v>80</v>
      </c>
      <c r="G16" s="85"/>
      <c r="H16" s="85"/>
      <c r="I16" s="86"/>
      <c r="J16" s="87"/>
      <c r="K16" s="85" t="s">
        <v>80</v>
      </c>
      <c r="L16" s="85"/>
      <c r="M16" s="85"/>
      <c r="N16" s="86"/>
      <c r="O16" s="87"/>
      <c r="P16" s="85" t="s">
        <v>113</v>
      </c>
      <c r="Q16" s="85"/>
      <c r="R16" s="85"/>
      <c r="S16" s="86"/>
      <c r="T16" s="87"/>
      <c r="U16" s="85" t="s">
        <v>114</v>
      </c>
      <c r="V16" s="85"/>
      <c r="W16" s="85"/>
      <c r="X16" s="86"/>
      <c r="Y16" s="87"/>
      <c r="Z16" s="85" t="s">
        <v>121</v>
      </c>
      <c r="AA16" s="85"/>
      <c r="AB16" s="85"/>
      <c r="AC16" s="86"/>
      <c r="AD16" s="87"/>
      <c r="AE16" s="85" t="s">
        <v>113</v>
      </c>
      <c r="AF16" s="85"/>
      <c r="AG16" s="85"/>
      <c r="AH16" s="86"/>
      <c r="AI16" s="87"/>
      <c r="AJ16" s="85" t="s">
        <v>113</v>
      </c>
      <c r="AK16" s="85"/>
      <c r="AL16" s="85"/>
      <c r="AM16" s="85"/>
      <c r="AP16" s="7"/>
    </row>
    <row spans="2:42" r="17" x14ac:dyDescent="0.2">
      <c r="B17" s="17" t="s">
        <v>13</v>
      </c>
      <c r="C17" s="16" t="s">
        <v>61</v>
      </c>
      <c r="D17" s="15" t="s">
        <v>1</v>
      </c>
      <c r="E17" s="85"/>
      <c r="F17" s="85"/>
      <c r="G17" s="85"/>
      <c r="H17" s="85"/>
      <c r="I17" s="86" t="s">
        <v>93</v>
      </c>
      <c r="J17" s="87"/>
      <c r="K17" s="85"/>
      <c r="L17" s="85"/>
      <c r="M17" s="85"/>
      <c r="N17" s="86" t="s">
        <v>93</v>
      </c>
      <c r="O17" s="87"/>
      <c r="P17" s="85"/>
      <c r="Q17" s="85"/>
      <c r="R17" s="85"/>
      <c r="S17" s="86" t="s">
        <v>93</v>
      </c>
      <c r="T17" s="87"/>
      <c r="U17" s="85"/>
      <c r="V17" s="85"/>
      <c r="W17" s="85"/>
      <c r="X17" s="86" t="s">
        <v>93</v>
      </c>
      <c r="Y17" s="87"/>
      <c r="Z17" s="85"/>
      <c r="AA17" s="85"/>
      <c r="AB17" s="85"/>
      <c r="AC17" s="86" t="s">
        <v>93</v>
      </c>
      <c r="AD17" s="87"/>
      <c r="AE17" s="85"/>
      <c r="AF17" s="85"/>
      <c r="AG17" s="85"/>
      <c r="AH17" s="86" t="s">
        <v>93</v>
      </c>
      <c r="AI17" s="87"/>
      <c r="AJ17" s="85"/>
      <c r="AK17" s="85"/>
      <c r="AL17" s="85"/>
      <c r="AM17" s="85" t="s">
        <v>93</v>
      </c>
      <c r="AP17" s="7"/>
    </row>
    <row spans="2:42" r="18" x14ac:dyDescent="0.2">
      <c r="B18" s="17" t="s">
        <v>8</v>
      </c>
      <c r="C18" s="16" t="s">
        <v>62</v>
      </c>
      <c r="D18" s="15" t="s">
        <v>53</v>
      </c>
      <c r="E18" s="85" t="s">
        <v>81</v>
      </c>
      <c r="F18" s="85"/>
      <c r="G18" s="85" t="s">
        <v>81</v>
      </c>
      <c r="H18" s="85" t="s">
        <v>81</v>
      </c>
      <c r="I18" s="86"/>
      <c r="J18" s="87" t="s">
        <v>81</v>
      </c>
      <c r="K18" s="85" t="s">
        <v>81</v>
      </c>
      <c r="L18" s="85" t="s">
        <v>81</v>
      </c>
      <c r="M18" s="85" t="s">
        <v>81</v>
      </c>
      <c r="N18" s="86"/>
      <c r="O18" s="87" t="s">
        <v>81</v>
      </c>
      <c r="P18" s="85"/>
      <c r="Q18" s="85" t="s">
        <v>81</v>
      </c>
      <c r="R18" s="85" t="s">
        <v>81</v>
      </c>
      <c r="S18" s="86" t="s">
        <v>81</v>
      </c>
      <c r="T18" s="87" t="s">
        <v>81</v>
      </c>
      <c r="U18" s="85"/>
      <c r="V18" s="85" t="s">
        <v>81</v>
      </c>
      <c r="W18" s="85" t="s">
        <v>81</v>
      </c>
      <c r="X18" s="86"/>
      <c r="Y18" s="87" t="s">
        <v>81</v>
      </c>
      <c r="Z18" s="85"/>
      <c r="AA18" s="85" t="s">
        <v>81</v>
      </c>
      <c r="AB18" s="85" t="s">
        <v>81</v>
      </c>
      <c r="AC18" s="86"/>
      <c r="AD18" s="87" t="s">
        <v>81</v>
      </c>
      <c r="AE18" s="85"/>
      <c r="AF18" s="85" t="s">
        <v>81</v>
      </c>
      <c r="AG18" s="85" t="s">
        <v>81</v>
      </c>
      <c r="AH18" s="86"/>
      <c r="AI18" s="87" t="s">
        <v>81</v>
      </c>
      <c r="AJ18" s="85"/>
      <c r="AK18" s="85" t="s">
        <v>81</v>
      </c>
      <c r="AL18" s="85" t="s">
        <v>81</v>
      </c>
      <c r="AM18" s="85"/>
      <c r="AP18" s="7"/>
    </row>
    <row spans="2:42" r="19" x14ac:dyDescent="0.2">
      <c r="B19" s="17" t="s">
        <v>8</v>
      </c>
      <c r="C19" s="16" t="s">
        <v>65</v>
      </c>
      <c r="D19" s="15" t="s">
        <v>56</v>
      </c>
      <c r="E19" s="85"/>
      <c r="F19" s="85" t="s">
        <v>85</v>
      </c>
      <c r="G19" s="85"/>
      <c r="H19" s="85"/>
      <c r="I19" s="86"/>
      <c r="J19" s="87"/>
      <c r="K19" s="88" t="s">
        <v>85</v>
      </c>
      <c r="L19" s="85"/>
      <c r="M19" s="85"/>
      <c r="N19" s="86"/>
      <c r="O19" s="87"/>
      <c r="P19" s="88" t="s">
        <v>85</v>
      </c>
      <c r="Q19" s="85"/>
      <c r="R19" s="85"/>
      <c r="S19" s="86"/>
      <c r="T19" s="87"/>
      <c r="U19" s="88" t="s">
        <v>85</v>
      </c>
      <c r="V19" s="85"/>
      <c r="W19" s="85"/>
      <c r="X19" s="86"/>
      <c r="Y19" s="87"/>
      <c r="Z19" s="88" t="s">
        <v>85</v>
      </c>
      <c r="AA19" s="85"/>
      <c r="AB19" s="85"/>
      <c r="AC19" s="86"/>
      <c r="AD19" s="87"/>
      <c r="AE19" s="88" t="s">
        <v>85</v>
      </c>
      <c r="AF19" s="85"/>
      <c r="AG19" s="85"/>
      <c r="AH19" s="86"/>
      <c r="AI19" s="87"/>
      <c r="AJ19" s="88" t="s">
        <v>85</v>
      </c>
      <c r="AK19" s="85"/>
      <c r="AL19" s="85"/>
      <c r="AM19" s="85"/>
      <c r="AP19" s="7"/>
    </row>
    <row spans="2:42" r="20" x14ac:dyDescent="0.2">
      <c r="B20" s="17" t="s">
        <v>8</v>
      </c>
      <c r="C20" s="16" t="s">
        <v>66</v>
      </c>
      <c r="D20" s="15" t="s">
        <v>55</v>
      </c>
      <c r="E20" s="85"/>
      <c r="F20" s="85"/>
      <c r="G20" s="85"/>
      <c r="H20" s="85"/>
      <c r="I20" s="86" t="s">
        <v>94</v>
      </c>
      <c r="J20" s="87"/>
      <c r="K20" s="85"/>
      <c r="L20" s="85"/>
      <c r="M20" s="85"/>
      <c r="N20" s="86" t="s">
        <v>94</v>
      </c>
      <c r="O20" s="87"/>
      <c r="P20" s="85"/>
      <c r="Q20" s="85"/>
      <c r="R20" s="85"/>
      <c r="S20" s="86" t="s">
        <v>94</v>
      </c>
      <c r="T20" s="87"/>
      <c r="U20" s="85"/>
      <c r="V20" s="85"/>
      <c r="W20" s="85"/>
      <c r="X20" s="86" t="s">
        <v>94</v>
      </c>
      <c r="Y20" s="87"/>
      <c r="Z20" s="85"/>
      <c r="AA20" s="85"/>
      <c r="AB20" s="85"/>
      <c r="AC20" s="86" t="s">
        <v>94</v>
      </c>
      <c r="AD20" s="87"/>
      <c r="AE20" s="85"/>
      <c r="AF20" s="85"/>
      <c r="AG20" s="85"/>
      <c r="AH20" s="86" t="s">
        <v>94</v>
      </c>
      <c r="AI20" s="87"/>
      <c r="AJ20" s="85"/>
      <c r="AK20" s="85"/>
      <c r="AL20" s="85"/>
      <c r="AM20" s="85" t="s">
        <v>94</v>
      </c>
      <c r="AP20" s="7"/>
    </row>
    <row spans="2:42" r="21" x14ac:dyDescent="0.2">
      <c r="B21" s="17" t="s">
        <v>8</v>
      </c>
      <c r="C21" s="16" t="s">
        <v>173</v>
      </c>
      <c r="D21" s="15" t="s">
        <v>54</v>
      </c>
      <c r="E21" s="85"/>
      <c r="F21" s="85" t="s">
        <v>106</v>
      </c>
      <c r="G21" s="85"/>
      <c r="H21" s="85"/>
      <c r="I21" s="86"/>
      <c r="J21" s="87"/>
      <c r="K21" s="85" t="s">
        <v>106</v>
      </c>
      <c r="L21" s="85"/>
      <c r="M21" s="85"/>
      <c r="N21" s="86"/>
      <c r="O21" s="87"/>
      <c r="P21" s="85" t="s">
        <v>106</v>
      </c>
      <c r="Q21" s="85"/>
      <c r="R21" s="85"/>
      <c r="S21" s="86"/>
      <c r="T21" s="87"/>
      <c r="U21" s="85" t="s">
        <v>106</v>
      </c>
      <c r="V21" s="85"/>
      <c r="W21" s="85"/>
      <c r="X21" s="86"/>
      <c r="Y21" s="87"/>
      <c r="Z21" s="85" t="s">
        <v>106</v>
      </c>
      <c r="AA21" s="85"/>
      <c r="AB21" s="85"/>
      <c r="AC21" s="86"/>
      <c r="AD21" s="87"/>
      <c r="AE21" s="85" t="s">
        <v>106</v>
      </c>
      <c r="AF21" s="85"/>
      <c r="AG21" s="85"/>
      <c r="AH21" s="86"/>
      <c r="AI21" s="87"/>
      <c r="AJ21" s="85" t="s">
        <v>106</v>
      </c>
      <c r="AK21" s="85"/>
      <c r="AL21" s="85"/>
      <c r="AM21" s="85"/>
      <c r="AP21" s="7"/>
    </row>
    <row spans="2:42" r="22" x14ac:dyDescent="0.2">
      <c r="B22" s="17" t="s">
        <v>8</v>
      </c>
      <c r="C22" s="16" t="s">
        <v>70</v>
      </c>
      <c r="D22" s="15" t="s">
        <v>54</v>
      </c>
      <c r="E22" s="85" t="s">
        <v>80</v>
      </c>
      <c r="F22" s="85" t="s">
        <v>98</v>
      </c>
      <c r="G22" s="85" t="s">
        <v>97</v>
      </c>
      <c r="H22" s="85" t="s">
        <v>97</v>
      </c>
      <c r="I22" s="86" t="s">
        <v>93</v>
      </c>
      <c r="J22" s="87" t="s">
        <v>99</v>
      </c>
      <c r="K22" s="85" t="s">
        <v>98</v>
      </c>
      <c r="L22" s="85" t="s">
        <v>97</v>
      </c>
      <c r="M22" s="85" t="s">
        <v>97</v>
      </c>
      <c r="N22" s="86" t="s">
        <v>116</v>
      </c>
      <c r="O22" s="87" t="s">
        <v>108</v>
      </c>
      <c r="P22" s="85" t="s">
        <v>98</v>
      </c>
      <c r="Q22" s="85" t="s">
        <v>97</v>
      </c>
      <c r="R22" s="85" t="s">
        <v>97</v>
      </c>
      <c r="S22" s="86" t="s">
        <v>116</v>
      </c>
      <c r="T22" s="87" t="s">
        <v>232</v>
      </c>
      <c r="U22" s="85" t="s">
        <v>98</v>
      </c>
      <c r="V22" s="85" t="s">
        <v>97</v>
      </c>
      <c r="W22" s="85" t="s">
        <v>97</v>
      </c>
      <c r="X22" s="86" t="s">
        <v>116</v>
      </c>
      <c r="Y22" s="87" t="s">
        <v>121</v>
      </c>
      <c r="Z22" s="85" t="s">
        <v>98</v>
      </c>
      <c r="AA22" s="85" t="s">
        <v>97</v>
      </c>
      <c r="AB22" s="85" t="s">
        <v>97</v>
      </c>
      <c r="AC22" s="86" t="s">
        <v>116</v>
      </c>
      <c r="AD22" s="87" t="s">
        <v>126</v>
      </c>
      <c r="AE22" s="85" t="s">
        <v>98</v>
      </c>
      <c r="AF22" s="85" t="s">
        <v>97</v>
      </c>
      <c r="AG22" s="85" t="s">
        <v>97</v>
      </c>
      <c r="AH22" s="86" t="s">
        <v>116</v>
      </c>
      <c r="AI22" s="87" t="s">
        <v>127</v>
      </c>
      <c r="AJ22" s="85" t="s">
        <v>98</v>
      </c>
      <c r="AK22" s="85" t="s">
        <v>97</v>
      </c>
      <c r="AL22" s="85" t="s">
        <v>97</v>
      </c>
      <c r="AM22" s="85" t="s">
        <v>116</v>
      </c>
      <c r="AP22" s="7"/>
    </row>
    <row spans="2:42" r="23" x14ac:dyDescent="0.2">
      <c r="B23" s="17" t="s">
        <v>8</v>
      </c>
      <c r="C23" s="16" t="s">
        <v>68</v>
      </c>
      <c r="D23" s="15" t="s">
        <v>30</v>
      </c>
      <c r="E23" s="85"/>
      <c r="F23" s="85"/>
      <c r="G23" s="85" t="s">
        <v>141</v>
      </c>
      <c r="H23" s="85" t="s">
        <v>174</v>
      </c>
      <c r="I23" s="86" t="s">
        <v>115</v>
      </c>
      <c r="J23" s="87"/>
      <c r="K23" s="85"/>
      <c r="L23" s="85" t="s">
        <v>141</v>
      </c>
      <c r="M23" s="85" t="s">
        <v>174</v>
      </c>
      <c r="N23" s="86" t="s">
        <v>115</v>
      </c>
      <c r="O23" s="87"/>
      <c r="P23" s="85"/>
      <c r="Q23" s="85" t="s">
        <v>141</v>
      </c>
      <c r="R23" s="85" t="s">
        <v>174</v>
      </c>
      <c r="S23" s="86" t="s">
        <v>115</v>
      </c>
      <c r="T23" s="87"/>
      <c r="U23" s="85"/>
      <c r="V23" s="85" t="s">
        <v>141</v>
      </c>
      <c r="W23" s="85" t="s">
        <v>174</v>
      </c>
      <c r="X23" s="86" t="s">
        <v>115</v>
      </c>
      <c r="Y23" s="87"/>
      <c r="Z23" s="85"/>
      <c r="AA23" s="85" t="s">
        <v>141</v>
      </c>
      <c r="AB23" s="85" t="s">
        <v>174</v>
      </c>
      <c r="AC23" s="86" t="s">
        <v>115</v>
      </c>
      <c r="AD23" s="87"/>
      <c r="AE23" s="85"/>
      <c r="AF23" s="85" t="s">
        <v>141</v>
      </c>
      <c r="AG23" s="85" t="s">
        <v>174</v>
      </c>
      <c r="AH23" s="86" t="s">
        <v>115</v>
      </c>
      <c r="AI23" s="87"/>
      <c r="AJ23" s="85"/>
      <c r="AK23" s="85" t="s">
        <v>115</v>
      </c>
      <c r="AL23" s="85" t="s">
        <v>174</v>
      </c>
      <c r="AM23" s="85" t="s">
        <v>115</v>
      </c>
      <c r="AP23" s="7"/>
    </row>
    <row spans="2:42" r="24" x14ac:dyDescent="0.2">
      <c r="B24" s="17" t="s">
        <v>8</v>
      </c>
      <c r="C24" s="16" t="s">
        <v>7</v>
      </c>
      <c r="D24" s="15" t="s">
        <v>32</v>
      </c>
      <c r="E24" s="97" t="s">
        <v>80</v>
      </c>
      <c r="F24" s="97"/>
      <c r="G24" s="97"/>
      <c r="H24" s="97"/>
      <c r="I24" s="99"/>
      <c r="J24" s="93" t="s">
        <v>99</v>
      </c>
      <c r="K24" s="94"/>
      <c r="L24" s="94"/>
      <c r="M24" s="94"/>
      <c r="N24" s="94"/>
      <c r="O24" s="93" t="s">
        <v>108</v>
      </c>
      <c r="P24" s="94"/>
      <c r="Q24" s="94"/>
      <c r="R24" s="94"/>
      <c r="S24" s="94"/>
      <c r="T24" s="93" t="s">
        <v>114</v>
      </c>
      <c r="U24" s="94"/>
      <c r="V24" s="94"/>
      <c r="W24" s="94"/>
      <c r="X24" s="94"/>
      <c r="Y24" s="93" t="s">
        <v>121</v>
      </c>
      <c r="Z24" s="94"/>
      <c r="AA24" s="94"/>
      <c r="AB24" s="94"/>
      <c r="AC24" s="94"/>
      <c r="AD24" s="93" t="s">
        <v>126</v>
      </c>
      <c r="AE24" s="94"/>
      <c r="AF24" s="94"/>
      <c r="AG24" s="94"/>
      <c r="AH24" s="94"/>
      <c r="AI24" s="93" t="s">
        <v>127</v>
      </c>
      <c r="AJ24" s="94"/>
      <c r="AK24" s="94"/>
      <c r="AL24" s="94"/>
      <c r="AM24" s="95"/>
      <c r="AP24" s="7"/>
    </row>
    <row spans="2:42" r="25" x14ac:dyDescent="0.2">
      <c r="B25" s="17" t="s">
        <v>8</v>
      </c>
      <c r="C25" s="16" t="s">
        <v>34</v>
      </c>
      <c r="D25" s="15" t="s">
        <v>32</v>
      </c>
      <c r="E25" s="97" t="s">
        <v>80</v>
      </c>
      <c r="F25" s="97"/>
      <c r="G25" s="97"/>
      <c r="H25" s="97"/>
      <c r="I25" s="99"/>
      <c r="J25" s="93" t="s">
        <v>99</v>
      </c>
      <c r="K25" s="94"/>
      <c r="L25" s="94"/>
      <c r="M25" s="94"/>
      <c r="N25" s="94"/>
      <c r="O25" s="93" t="s">
        <v>108</v>
      </c>
      <c r="P25" s="94"/>
      <c r="Q25" s="94"/>
      <c r="R25" s="94"/>
      <c r="S25" s="94"/>
      <c r="T25" s="93" t="s">
        <v>114</v>
      </c>
      <c r="U25" s="94"/>
      <c r="V25" s="94"/>
      <c r="W25" s="94"/>
      <c r="X25" s="94"/>
      <c r="Y25" s="93" t="s">
        <v>121</v>
      </c>
      <c r="Z25" s="94"/>
      <c r="AA25" s="94"/>
      <c r="AB25" s="94"/>
      <c r="AC25" s="94"/>
      <c r="AD25" s="93" t="s">
        <v>126</v>
      </c>
      <c r="AE25" s="94"/>
      <c r="AF25" s="94"/>
      <c r="AG25" s="94"/>
      <c r="AH25" s="94"/>
      <c r="AI25" s="93" t="s">
        <v>128</v>
      </c>
      <c r="AJ25" s="94"/>
      <c r="AK25" s="94"/>
      <c r="AL25" s="94"/>
      <c r="AM25" s="95"/>
      <c r="AP25" s="7"/>
    </row>
    <row spans="2:42" r="26" x14ac:dyDescent="0.2">
      <c r="B26" s="17" t="s">
        <v>8</v>
      </c>
      <c r="C26" s="16" t="s">
        <v>33</v>
      </c>
      <c r="D26" s="15" t="s">
        <v>32</v>
      </c>
      <c r="E26" s="97" t="s">
        <v>80</v>
      </c>
      <c r="F26" s="97"/>
      <c r="G26" s="97"/>
      <c r="H26" s="97"/>
      <c r="I26" s="99"/>
      <c r="J26" s="93" t="s">
        <v>99</v>
      </c>
      <c r="K26" s="94"/>
      <c r="L26" s="94"/>
      <c r="M26" s="94"/>
      <c r="N26" s="94"/>
      <c r="O26" s="93" t="s">
        <v>108</v>
      </c>
      <c r="P26" s="94"/>
      <c r="Q26" s="94"/>
      <c r="R26" s="94"/>
      <c r="S26" s="94"/>
      <c r="T26" s="93" t="s">
        <v>114</v>
      </c>
      <c r="U26" s="94"/>
      <c r="V26" s="94"/>
      <c r="W26" s="94"/>
      <c r="X26" s="94"/>
      <c r="Y26" s="93" t="s">
        <v>121</v>
      </c>
      <c r="Z26" s="94"/>
      <c r="AA26" s="94"/>
      <c r="AB26" s="94"/>
      <c r="AC26" s="94"/>
      <c r="AD26" s="93" t="s">
        <v>126</v>
      </c>
      <c r="AE26" s="94"/>
      <c r="AF26" s="94"/>
      <c r="AG26" s="94"/>
      <c r="AH26" s="94"/>
      <c r="AI26" s="93" t="s">
        <v>127</v>
      </c>
      <c r="AJ26" s="94"/>
      <c r="AK26" s="94"/>
      <c r="AL26" s="94"/>
      <c r="AM26" s="95"/>
      <c r="AP26" s="7"/>
    </row>
    <row spans="2:42" r="27" x14ac:dyDescent="0.2">
      <c r="B27" s="17" t="s">
        <v>35</v>
      </c>
      <c r="C27" s="16" t="s">
        <v>46</v>
      </c>
      <c r="D27" s="15" t="s">
        <v>32</v>
      </c>
      <c r="E27" s="97" t="s">
        <v>80</v>
      </c>
      <c r="F27" s="97"/>
      <c r="G27" s="97"/>
      <c r="H27" s="97"/>
      <c r="I27" s="99"/>
      <c r="J27" s="98" t="s">
        <v>80</v>
      </c>
      <c r="K27" s="97"/>
      <c r="L27" s="97"/>
      <c r="M27" s="99"/>
      <c r="N27" s="99"/>
      <c r="O27" s="93" t="s">
        <v>108</v>
      </c>
      <c r="P27" s="94"/>
      <c r="Q27" s="94"/>
      <c r="R27" s="94"/>
      <c r="S27" s="94"/>
      <c r="T27" s="93" t="s">
        <v>114</v>
      </c>
      <c r="U27" s="94"/>
      <c r="V27" s="94"/>
      <c r="W27" s="94"/>
      <c r="X27" s="94"/>
      <c r="Y27" s="93" t="s">
        <v>123</v>
      </c>
      <c r="Z27" s="94"/>
      <c r="AA27" s="94"/>
      <c r="AB27" s="94"/>
      <c r="AC27" s="94"/>
      <c r="AD27" s="93" t="s">
        <v>126</v>
      </c>
      <c r="AE27" s="94"/>
      <c r="AF27" s="94"/>
      <c r="AG27" s="94"/>
      <c r="AH27" s="94"/>
      <c r="AI27" s="93" t="s">
        <v>127</v>
      </c>
      <c r="AJ27" s="94"/>
      <c r="AK27" s="94"/>
      <c r="AL27" s="94"/>
      <c r="AM27" s="95"/>
      <c r="AP27" s="7"/>
    </row>
    <row spans="2:42" r="28" x14ac:dyDescent="0.2">
      <c r="B28" s="17" t="s">
        <v>35</v>
      </c>
      <c r="C28" s="16" t="s">
        <v>47</v>
      </c>
      <c r="D28" s="15" t="s">
        <v>32</v>
      </c>
      <c r="E28" s="97" t="s">
        <v>80</v>
      </c>
      <c r="F28" s="97"/>
      <c r="G28" s="97"/>
      <c r="H28" s="97"/>
      <c r="I28" s="99"/>
      <c r="J28" s="98" t="s">
        <v>80</v>
      </c>
      <c r="K28" s="97"/>
      <c r="L28" s="97"/>
      <c r="M28" s="99"/>
      <c r="N28" s="99"/>
      <c r="O28" s="93" t="s">
        <v>108</v>
      </c>
      <c r="P28" s="94"/>
      <c r="Q28" s="94"/>
      <c r="R28" s="94"/>
      <c r="S28" s="94"/>
      <c r="T28" s="93" t="s">
        <v>117</v>
      </c>
      <c r="U28" s="94"/>
      <c r="V28" s="94"/>
      <c r="W28" s="94"/>
      <c r="X28" s="94"/>
      <c r="Y28" s="93" t="s">
        <v>122</v>
      </c>
      <c r="Z28" s="94"/>
      <c r="AA28" s="94"/>
      <c r="AB28" s="94"/>
      <c r="AC28" s="94"/>
      <c r="AD28" s="93" t="s">
        <v>129</v>
      </c>
      <c r="AE28" s="94"/>
      <c r="AF28" s="94"/>
      <c r="AG28" s="94"/>
      <c r="AH28" s="94"/>
      <c r="AI28" s="93" t="s">
        <v>129</v>
      </c>
      <c r="AJ28" s="94"/>
      <c r="AK28" s="94"/>
      <c r="AL28" s="94"/>
      <c r="AM28" s="95"/>
      <c r="AP28" s="7"/>
    </row>
    <row spans="2:42" r="29" x14ac:dyDescent="0.2">
      <c r="B29" s="17" t="s">
        <v>35</v>
      </c>
      <c r="C29" s="16" t="s">
        <v>109</v>
      </c>
      <c r="D29" s="15" t="s">
        <v>32</v>
      </c>
      <c r="E29" s="102" t="s">
        <v>82</v>
      </c>
      <c r="F29" s="102"/>
      <c r="G29" s="102"/>
      <c r="H29" s="102"/>
      <c r="I29" s="104"/>
      <c r="J29" s="105" t="s">
        <v>82</v>
      </c>
      <c r="K29" s="102"/>
      <c r="L29" s="102"/>
      <c r="M29" s="104"/>
      <c r="N29" s="104"/>
      <c r="O29" s="93" t="s">
        <v>108</v>
      </c>
      <c r="P29" s="94"/>
      <c r="Q29" s="94"/>
      <c r="R29" s="94"/>
      <c r="S29" s="94"/>
      <c r="T29" s="93" t="s">
        <v>117</v>
      </c>
      <c r="U29" s="94"/>
      <c r="V29" s="94"/>
      <c r="W29" s="94"/>
      <c r="X29" s="94"/>
      <c r="Y29" s="93" t="s">
        <v>121</v>
      </c>
      <c r="Z29" s="94"/>
      <c r="AA29" s="94"/>
      <c r="AB29" s="94"/>
      <c r="AC29" s="94"/>
      <c r="AD29" s="93" t="s">
        <v>129</v>
      </c>
      <c r="AE29" s="94"/>
      <c r="AF29" s="94"/>
      <c r="AG29" s="94"/>
      <c r="AH29" s="94"/>
      <c r="AI29" s="93" t="s">
        <v>129</v>
      </c>
      <c r="AJ29" s="94"/>
      <c r="AK29" s="94"/>
      <c r="AL29" s="94"/>
      <c r="AM29" s="95"/>
      <c r="AP29" s="7"/>
    </row>
    <row spans="2:42" r="30" x14ac:dyDescent="0.2">
      <c r="B30" s="17" t="s">
        <v>35</v>
      </c>
      <c r="C30" s="16" t="s">
        <v>48</v>
      </c>
      <c r="D30" s="15" t="s">
        <v>32</v>
      </c>
      <c r="E30" s="97" t="s">
        <v>80</v>
      </c>
      <c r="F30" s="97"/>
      <c r="G30" s="97"/>
      <c r="H30" s="97"/>
      <c r="I30" s="99"/>
      <c r="J30" s="98" t="s">
        <v>80</v>
      </c>
      <c r="K30" s="97"/>
      <c r="L30" s="97"/>
      <c r="M30" s="99"/>
      <c r="N30" s="99"/>
      <c r="O30" s="93" t="s">
        <v>80</v>
      </c>
      <c r="P30" s="94"/>
      <c r="Q30" s="94"/>
      <c r="R30" s="94"/>
      <c r="S30" s="94"/>
      <c r="T30" s="93" t="s">
        <v>80</v>
      </c>
      <c r="U30" s="94"/>
      <c r="V30" s="94"/>
      <c r="W30" s="94"/>
      <c r="X30" s="94"/>
      <c r="Y30" s="93" t="s">
        <v>80</v>
      </c>
      <c r="Z30" s="94"/>
      <c r="AA30" s="94"/>
      <c r="AB30" s="94"/>
      <c r="AC30" s="94"/>
      <c r="AD30" s="93" t="s">
        <v>80</v>
      </c>
      <c r="AE30" s="94"/>
      <c r="AF30" s="94"/>
      <c r="AG30" s="94"/>
      <c r="AH30" s="94"/>
      <c r="AI30" s="93" t="s">
        <v>80</v>
      </c>
      <c r="AJ30" s="94"/>
      <c r="AK30" s="94"/>
      <c r="AL30" s="94"/>
      <c r="AM30" s="95"/>
      <c r="AP30" s="7"/>
    </row>
    <row spans="2:42" r="31" x14ac:dyDescent="0.2">
      <c r="B31" s="17" t="s">
        <v>9</v>
      </c>
      <c r="C31" s="16" t="s" cm="1">
        <v>23</v>
      </c>
      <c r="D31" s="16" t="s" cm="1">
        <v>24</v>
      </c>
      <c r="E31" s="96" t="s">
        <v>80</v>
      </c>
      <c r="F31" s="94"/>
      <c r="G31" s="94"/>
      <c r="H31" s="94"/>
      <c r="I31" s="94"/>
      <c r="J31" s="93" t="s">
        <v>80</v>
      </c>
      <c r="K31" s="94"/>
      <c r="L31" s="94"/>
      <c r="M31" s="94"/>
      <c r="N31" s="94"/>
      <c r="O31" s="93" t="s">
        <v>108</v>
      </c>
      <c r="P31" s="94"/>
      <c r="Q31" s="94"/>
      <c r="R31" s="94"/>
      <c r="S31" s="94"/>
      <c r="T31" s="87" t="s">
        <v>114</v>
      </c>
      <c r="U31" s="85" t="s">
        <v>114</v>
      </c>
      <c r="V31" s="85" t="s">
        <v>114</v>
      </c>
      <c r="W31" s="86"/>
      <c r="X31" s="86" t="s">
        <v>114</v>
      </c>
      <c r="Y31" s="93" t="s">
        <v>114</v>
      </c>
      <c r="Z31" s="94"/>
      <c r="AA31" s="94"/>
      <c r="AB31" s="94"/>
      <c r="AC31" s="94"/>
      <c r="AD31" s="93" t="s">
        <v>80</v>
      </c>
      <c r="AE31" s="94"/>
      <c r="AF31" s="94"/>
      <c r="AG31" s="94"/>
      <c r="AH31" s="94"/>
      <c r="AI31" s="93" t="s">
        <v>80</v>
      </c>
      <c r="AJ31" s="94"/>
      <c r="AK31" s="94"/>
      <c r="AL31" s="94"/>
      <c r="AM31" s="95"/>
      <c r="AP31" s="7"/>
    </row>
    <row spans="2:42" r="32" x14ac:dyDescent="0.2">
      <c r="B32" s="17" t="s">
        <v>9</v>
      </c>
      <c r="C32" s="16" t="s">
        <v>25</v>
      </c>
      <c r="D32" s="15" t="s">
        <v>4</v>
      </c>
      <c r="E32" s="99" t="s">
        <v>83</v>
      </c>
      <c r="F32" s="94"/>
      <c r="G32" s="94"/>
      <c r="H32" s="94"/>
      <c r="I32" s="94"/>
      <c r="J32" s="93" t="s">
        <v>83</v>
      </c>
      <c r="K32" s="94"/>
      <c r="L32" s="94"/>
      <c r="M32" s="94"/>
      <c r="N32" s="94"/>
      <c r="O32" s="93" t="s">
        <v>83</v>
      </c>
      <c r="P32" s="94"/>
      <c r="Q32" s="94"/>
      <c r="R32" s="94"/>
      <c r="S32" s="94"/>
      <c r="T32" s="93" t="s">
        <v>83</v>
      </c>
      <c r="U32" s="94"/>
      <c r="V32" s="94"/>
      <c r="W32" s="94"/>
      <c r="X32" s="94"/>
      <c r="Y32" s="93" t="s">
        <v>83</v>
      </c>
      <c r="Z32" s="94"/>
      <c r="AA32" s="94"/>
      <c r="AB32" s="94"/>
      <c r="AC32" s="94"/>
      <c r="AD32" s="93" t="s">
        <v>83</v>
      </c>
      <c r="AE32" s="94"/>
      <c r="AF32" s="94"/>
      <c r="AG32" s="94"/>
      <c r="AH32" s="94"/>
      <c r="AI32" s="93" t="s">
        <v>83</v>
      </c>
      <c r="AJ32" s="94"/>
      <c r="AK32" s="94"/>
      <c r="AL32" s="94"/>
      <c r="AM32" s="95"/>
      <c r="AP32" s="7"/>
    </row>
    <row spans="2:42" r="33" x14ac:dyDescent="0.2">
      <c r="B33" s="17" t="s">
        <v>10</v>
      </c>
      <c r="C33" s="16" t="s">
        <v>12</v>
      </c>
      <c r="D33" s="15" t="s">
        <v>28</v>
      </c>
      <c r="E33" s="85" t="s">
        <v>110</v>
      </c>
      <c r="F33" s="85" t="s">
        <v>88</v>
      </c>
      <c r="G33" s="85" t="s">
        <v>89</v>
      </c>
      <c r="H33" s="85" t="s">
        <v>175</v>
      </c>
      <c r="I33" s="86" t="s">
        <v>95</v>
      </c>
      <c r="J33" s="87" t="s">
        <v>101</v>
      </c>
      <c r="K33" s="85" t="s">
        <v>88</v>
      </c>
      <c r="L33" s="85" t="s">
        <v>89</v>
      </c>
      <c r="M33" s="85" t="s">
        <v>175</v>
      </c>
      <c r="N33" s="86" t="s">
        <v>95</v>
      </c>
      <c r="O33" s="87" t="s">
        <v>110</v>
      </c>
      <c r="P33" s="85" t="s">
        <v>88</v>
      </c>
      <c r="Q33" s="85" t="s">
        <v>89</v>
      </c>
      <c r="R33" s="85" t="s">
        <v>175</v>
      </c>
      <c r="S33" s="86" t="s">
        <v>95</v>
      </c>
      <c r="T33" s="87" t="s">
        <v>110</v>
      </c>
      <c r="U33" s="85" t="s">
        <v>88</v>
      </c>
      <c r="V33" s="85" t="s">
        <v>89</v>
      </c>
      <c r="W33" s="85" t="s">
        <v>175</v>
      </c>
      <c r="X33" s="86" t="s">
        <v>95</v>
      </c>
      <c r="Y33" s="87" t="s">
        <v>88</v>
      </c>
      <c r="Z33" s="85" t="s">
        <v>88</v>
      </c>
      <c r="AA33" s="85" t="s">
        <v>89</v>
      </c>
      <c r="AB33" s="85" t="s">
        <v>175</v>
      </c>
      <c r="AC33" s="86" t="s">
        <v>95</v>
      </c>
      <c r="AD33" s="87" t="s">
        <v>101</v>
      </c>
      <c r="AE33" s="85" t="s">
        <v>88</v>
      </c>
      <c r="AF33" s="85" t="s">
        <v>89</v>
      </c>
      <c r="AG33" s="85" t="s">
        <v>175</v>
      </c>
      <c r="AH33" s="86" t="s">
        <v>95</v>
      </c>
      <c r="AI33" s="87" t="s">
        <v>101</v>
      </c>
      <c r="AJ33" s="85" t="s">
        <v>88</v>
      </c>
      <c r="AK33" s="85" t="s">
        <v>89</v>
      </c>
      <c r="AL33" s="85" t="s">
        <v>175</v>
      </c>
      <c r="AM33" s="85" t="s">
        <v>95</v>
      </c>
      <c r="AP33" s="7"/>
    </row>
    <row spans="2:42" r="34" x14ac:dyDescent="0.2">
      <c r="B34" s="17" t="s">
        <v>10</v>
      </c>
      <c r="C34" s="16" t="s">
        <v>50</v>
      </c>
      <c r="D34" s="15" t="s">
        <v>31</v>
      </c>
      <c r="E34" s="85" t="s">
        <v>176</v>
      </c>
      <c r="F34" s="85" t="s">
        <v>176</v>
      </c>
      <c r="G34" s="85" t="s">
        <v>176</v>
      </c>
      <c r="H34" s="85" t="s">
        <v>176</v>
      </c>
      <c r="I34" s="86" t="s">
        <v>177</v>
      </c>
      <c r="J34" s="87" t="s">
        <v>176</v>
      </c>
      <c r="K34" s="85" t="s">
        <v>176</v>
      </c>
      <c r="L34" s="85" t="s">
        <v>176</v>
      </c>
      <c r="M34" s="85" t="s">
        <v>176</v>
      </c>
      <c r="N34" s="86" t="s">
        <v>177</v>
      </c>
      <c r="O34" s="87" t="s">
        <v>176</v>
      </c>
      <c r="P34" s="85" t="s">
        <v>176</v>
      </c>
      <c r="Q34" s="85" t="s">
        <v>176</v>
      </c>
      <c r="R34" s="85" t="s">
        <v>176</v>
      </c>
      <c r="S34" s="86" t="s">
        <v>177</v>
      </c>
      <c r="T34" s="87" t="s">
        <v>176</v>
      </c>
      <c r="U34" s="85" t="s">
        <v>176</v>
      </c>
      <c r="V34" s="85" t="s">
        <v>176</v>
      </c>
      <c r="W34" s="85" t="s">
        <v>176</v>
      </c>
      <c r="X34" s="86" t="s">
        <v>177</v>
      </c>
      <c r="Y34" s="87" t="s">
        <v>176</v>
      </c>
      <c r="Z34" s="85" t="s">
        <v>176</v>
      </c>
      <c r="AA34" s="85" t="s">
        <v>176</v>
      </c>
      <c r="AB34" s="85" t="s">
        <v>176</v>
      </c>
      <c r="AC34" s="86" t="s">
        <v>177</v>
      </c>
      <c r="AD34" s="87" t="s">
        <v>176</v>
      </c>
      <c r="AE34" s="85" t="s">
        <v>176</v>
      </c>
      <c r="AF34" s="85" t="s">
        <v>176</v>
      </c>
      <c r="AG34" s="85" t="s">
        <v>176</v>
      </c>
      <c r="AH34" s="86" t="s">
        <v>176</v>
      </c>
      <c r="AI34" s="87" t="s">
        <v>176</v>
      </c>
      <c r="AJ34" s="85" t="s">
        <v>176</v>
      </c>
      <c r="AK34" s="85" t="s">
        <v>176</v>
      </c>
      <c r="AL34" s="85" t="s">
        <v>176</v>
      </c>
      <c r="AM34" s="85" t="s">
        <v>176</v>
      </c>
      <c r="AP34" s="7"/>
    </row>
    <row spans="2:42" r="35" x14ac:dyDescent="0.2">
      <c r="B35" s="17" t="s">
        <v>10</v>
      </c>
      <c r="C35" s="16" t="s">
        <v>51</v>
      </c>
      <c r="D35" s="15" t="s">
        <v>31</v>
      </c>
      <c r="E35" s="85"/>
      <c r="F35" s="85" t="s">
        <v>80</v>
      </c>
      <c r="G35" s="85"/>
      <c r="H35" s="85"/>
      <c r="I35" s="86"/>
      <c r="J35" s="87"/>
      <c r="K35" s="85" t="s">
        <v>107</v>
      </c>
      <c r="L35" s="85"/>
      <c r="M35" s="85"/>
      <c r="N35" s="86"/>
      <c r="O35" s="87"/>
      <c r="P35" s="85" t="s">
        <v>121</v>
      </c>
      <c r="Q35" s="85"/>
      <c r="R35" s="85"/>
      <c r="S35" s="86"/>
      <c r="T35" s="87"/>
      <c r="U35" s="85" t="s">
        <v>121</v>
      </c>
      <c r="V35" s="85"/>
      <c r="W35" s="85"/>
      <c r="X35" s="86"/>
      <c r="Y35" s="87"/>
      <c r="Z35" s="85" t="s">
        <v>121</v>
      </c>
      <c r="AA35" s="85"/>
      <c r="AB35" s="85"/>
      <c r="AC35" s="86"/>
      <c r="AD35" s="87"/>
      <c r="AE35" s="85" t="s">
        <v>121</v>
      </c>
      <c r="AF35" s="85"/>
      <c r="AG35" s="85"/>
      <c r="AH35" s="86"/>
      <c r="AI35" s="87"/>
      <c r="AJ35" s="85" t="s">
        <v>121</v>
      </c>
      <c r="AK35" s="85"/>
      <c r="AL35" s="85"/>
      <c r="AM35" s="85"/>
      <c r="AP35" s="7"/>
    </row>
    <row spans="2:42" r="36" x14ac:dyDescent="0.2">
      <c r="B36" s="17" t="s">
        <v>41</v>
      </c>
      <c r="C36" s="16" t="s">
        <v>36</v>
      </c>
      <c r="D36" s="15" t="s">
        <v>32</v>
      </c>
      <c r="E36" s="85" t="s">
        <v>84</v>
      </c>
      <c r="F36" s="85" t="s">
        <v>90</v>
      </c>
      <c r="G36" s="88" t="s">
        <v>91</v>
      </c>
      <c r="H36" s="88" t="s">
        <v>178</v>
      </c>
      <c r="I36" s="88" t="s">
        <v>96</v>
      </c>
      <c r="J36" s="87" t="s">
        <v>102</v>
      </c>
      <c r="K36" s="85" t="s">
        <v>90</v>
      </c>
      <c r="L36" s="88" t="s">
        <v>91</v>
      </c>
      <c r="M36" s="88" t="s">
        <v>178</v>
      </c>
      <c r="N36" s="88" t="s">
        <v>96</v>
      </c>
      <c r="O36" s="87" t="s">
        <v>84</v>
      </c>
      <c r="P36" s="85" t="s">
        <v>90</v>
      </c>
      <c r="Q36" s="85" t="s">
        <v>84</v>
      </c>
      <c r="R36" s="88" t="s">
        <v>178</v>
      </c>
      <c r="S36" s="86" t="s">
        <v>84</v>
      </c>
      <c r="T36" s="87" t="s">
        <v>84</v>
      </c>
      <c r="U36" s="85" t="s">
        <v>84</v>
      </c>
      <c r="V36" s="85" t="s">
        <v>84</v>
      </c>
      <c r="W36" s="88" t="s">
        <v>178</v>
      </c>
      <c r="X36" s="86" t="s">
        <v>84</v>
      </c>
      <c r="Y36" s="87" t="s">
        <v>84</v>
      </c>
      <c r="Z36" s="85" t="s">
        <v>84</v>
      </c>
      <c r="AA36" s="85" t="s">
        <v>84</v>
      </c>
      <c r="AB36" s="88" t="s">
        <v>178</v>
      </c>
      <c r="AC36" s="86" t="s">
        <v>84</v>
      </c>
      <c r="AD36" s="87" t="s">
        <v>102</v>
      </c>
      <c r="AE36" s="85" t="s">
        <v>90</v>
      </c>
      <c r="AF36" s="88" t="s">
        <v>91</v>
      </c>
      <c r="AG36" s="88" t="s">
        <v>178</v>
      </c>
      <c r="AH36" s="88" t="s">
        <v>96</v>
      </c>
      <c r="AI36" s="87" t="s">
        <v>102</v>
      </c>
      <c r="AJ36" s="85" t="s">
        <v>90</v>
      </c>
      <c r="AK36" s="88" t="s">
        <v>91</v>
      </c>
      <c r="AL36" s="88" t="s">
        <v>178</v>
      </c>
      <c r="AM36" s="88" t="s">
        <v>96</v>
      </c>
      <c r="AP36" s="7"/>
    </row>
    <row spans="2:42" r="37" x14ac:dyDescent="0.2">
      <c r="B37" s="17" t="s">
        <v>41</v>
      </c>
      <c r="C37" s="16" t="s">
        <v>37</v>
      </c>
      <c r="D37" s="15" t="s">
        <v>32</v>
      </c>
      <c r="E37" s="92" t="s">
        <v>155</v>
      </c>
      <c r="F37" s="92"/>
      <c r="G37" s="92"/>
      <c r="H37" s="92"/>
      <c r="I37" s="88" t="s">
        <v>134</v>
      </c>
      <c r="J37" s="92" t="s">
        <v>179</v>
      </c>
      <c r="K37" s="92"/>
      <c r="L37" s="92"/>
      <c r="M37" s="92"/>
      <c r="N37" s="88" t="s">
        <v>134</v>
      </c>
      <c r="O37" s="92" t="s">
        <v>180</v>
      </c>
      <c r="P37" s="92"/>
      <c r="Q37" s="92"/>
      <c r="R37" s="89"/>
      <c r="S37" s="88" t="s">
        <v>134</v>
      </c>
      <c r="T37" s="93" t="s">
        <v>181</v>
      </c>
      <c r="U37" s="94"/>
      <c r="V37" s="95"/>
      <c r="W37" s="89"/>
      <c r="X37" s="85" t="s">
        <v>134</v>
      </c>
      <c r="Y37" s="93" t="s">
        <v>155</v>
      </c>
      <c r="Z37" s="94"/>
      <c r="AA37" s="95"/>
      <c r="AB37" s="89"/>
      <c r="AC37" s="85" t="s">
        <v>134</v>
      </c>
      <c r="AD37" s="93" t="s">
        <v>182</v>
      </c>
      <c r="AE37" s="94"/>
      <c r="AF37" s="95"/>
      <c r="AG37" s="89"/>
      <c r="AH37" s="85" t="s">
        <v>134</v>
      </c>
      <c r="AI37" s="93" t="s">
        <v>155</v>
      </c>
      <c r="AJ37" s="94"/>
      <c r="AK37" s="95"/>
      <c r="AL37" s="89"/>
      <c r="AM37" s="85" t="s">
        <v>134</v>
      </c>
      <c r="AP37" s="7"/>
    </row>
    <row spans="2:42" r="38" x14ac:dyDescent="0.2">
      <c r="B38" s="17" t="s">
        <v>41</v>
      </c>
      <c r="C38" s="16" t="s">
        <v>38</v>
      </c>
      <c r="D38" s="15" t="s">
        <v>32</v>
      </c>
      <c r="E38" s="97" t="s">
        <v>86</v>
      </c>
      <c r="F38" s="97"/>
      <c r="G38" s="97"/>
      <c r="H38" s="97"/>
      <c r="I38" s="97"/>
      <c r="J38" s="92" t="s">
        <v>86</v>
      </c>
      <c r="K38" s="92"/>
      <c r="L38" s="92"/>
      <c r="M38" s="92"/>
      <c r="N38" s="92"/>
      <c r="O38" s="92" t="s">
        <v>112</v>
      </c>
      <c r="P38" s="92"/>
      <c r="Q38" s="92"/>
      <c r="R38" s="92"/>
      <c r="S38" s="92"/>
      <c r="T38" s="93" t="s">
        <v>120</v>
      </c>
      <c r="U38" s="94"/>
      <c r="V38" s="94"/>
      <c r="W38" s="94"/>
      <c r="X38" s="103"/>
      <c r="Y38" s="93" t="s">
        <v>124</v>
      </c>
      <c r="Z38" s="94"/>
      <c r="AA38" s="94"/>
      <c r="AB38" s="94"/>
      <c r="AC38" s="94"/>
      <c r="AD38" s="93" t="s">
        <v>126</v>
      </c>
      <c r="AE38" s="94"/>
      <c r="AF38" s="94"/>
      <c r="AG38" s="94"/>
      <c r="AH38" s="94"/>
      <c r="AI38" s="93" t="s">
        <v>86</v>
      </c>
      <c r="AJ38" s="94"/>
      <c r="AK38" s="94"/>
      <c r="AL38" s="94"/>
      <c r="AM38" s="95"/>
      <c r="AP38" s="7"/>
    </row>
    <row spans="2:42" r="39" x14ac:dyDescent="0.2">
      <c r="B39" s="17" t="s">
        <v>41</v>
      </c>
      <c r="C39" s="16" t="s">
        <v>39</v>
      </c>
      <c r="D39" s="15" t="s">
        <v>32</v>
      </c>
      <c r="E39" s="102" t="s">
        <v>87</v>
      </c>
      <c r="F39" s="102"/>
      <c r="G39" s="102"/>
      <c r="H39" s="102"/>
      <c r="I39" s="102"/>
      <c r="J39" s="93" t="s">
        <v>103</v>
      </c>
      <c r="K39" s="94"/>
      <c r="L39" s="94"/>
      <c r="M39" s="94"/>
      <c r="N39" s="94"/>
      <c r="O39" s="92" t="s">
        <v>111</v>
      </c>
      <c r="P39" s="92"/>
      <c r="Q39" s="92"/>
      <c r="R39" s="92"/>
      <c r="S39" s="92"/>
      <c r="T39" s="93" t="s">
        <v>114</v>
      </c>
      <c r="U39" s="94"/>
      <c r="V39" s="94"/>
      <c r="W39" s="94"/>
      <c r="X39" s="94"/>
      <c r="Y39" s="93" t="s">
        <v>124</v>
      </c>
      <c r="Z39" s="94"/>
      <c r="AA39" s="94"/>
      <c r="AB39" s="94"/>
      <c r="AC39" s="94"/>
      <c r="AD39" s="93" t="s">
        <v>126</v>
      </c>
      <c r="AE39" s="94"/>
      <c r="AF39" s="94"/>
      <c r="AG39" s="94"/>
      <c r="AH39" s="94"/>
      <c r="AI39" s="93" t="s">
        <v>131</v>
      </c>
      <c r="AJ39" s="94"/>
      <c r="AK39" s="94"/>
      <c r="AL39" s="94"/>
      <c r="AM39" s="95"/>
      <c r="AP39" s="7"/>
    </row>
    <row spans="2:42" r="40" x14ac:dyDescent="0.2">
      <c r="B40" s="17" t="s">
        <v>41</v>
      </c>
      <c r="C40" s="16" t="s">
        <v>40</v>
      </c>
      <c r="D40" s="15" t="s">
        <v>32</v>
      </c>
      <c r="E40" s="96" t="s">
        <v>80</v>
      </c>
      <c r="F40" s="94"/>
      <c r="G40" s="94"/>
      <c r="H40" s="94"/>
      <c r="I40" s="94"/>
      <c r="J40" s="100" t="s">
        <v>104</v>
      </c>
      <c r="K40" s="101"/>
      <c r="L40" s="101"/>
      <c r="M40" s="101"/>
      <c r="N40" s="101"/>
      <c r="O40" s="87"/>
      <c r="P40" s="85"/>
      <c r="Q40" s="85"/>
      <c r="R40" s="86"/>
      <c r="S40" s="86"/>
      <c r="T40" s="93" t="s">
        <v>114</v>
      </c>
      <c r="U40" s="94"/>
      <c r="V40" s="94"/>
      <c r="W40" s="94"/>
      <c r="X40" s="94"/>
      <c r="Y40" s="87"/>
      <c r="Z40" s="85"/>
      <c r="AA40" s="85"/>
      <c r="AB40" s="86"/>
      <c r="AC40" s="86"/>
      <c r="AD40" s="93" t="s">
        <v>126</v>
      </c>
      <c r="AE40" s="94"/>
      <c r="AF40" s="94"/>
      <c r="AG40" s="94"/>
      <c r="AH40" s="94"/>
      <c r="AI40" s="87"/>
      <c r="AJ40" s="85"/>
      <c r="AK40" s="85"/>
      <c r="AL40" s="85"/>
      <c r="AM40" s="85"/>
      <c r="AP40" s="7"/>
    </row>
    <row spans="2:42" r="41" x14ac:dyDescent="0.2">
      <c r="B41" s="17" t="s">
        <v>41</v>
      </c>
      <c r="C41" s="16" t="s">
        <v>49</v>
      </c>
      <c r="D41" s="15" t="s">
        <v>31</v>
      </c>
      <c r="E41" s="97" t="s">
        <v>100</v>
      </c>
      <c r="F41" s="97"/>
      <c r="G41" s="97"/>
      <c r="H41" s="97"/>
      <c r="I41" s="97"/>
      <c r="J41" s="92" t="s">
        <v>105</v>
      </c>
      <c r="K41" s="92"/>
      <c r="L41" s="92"/>
      <c r="M41" s="92"/>
      <c r="N41" s="92"/>
      <c r="O41" s="92" t="s">
        <v>111</v>
      </c>
      <c r="P41" s="92"/>
      <c r="Q41" s="92"/>
      <c r="R41" s="92"/>
      <c r="S41" s="92"/>
      <c r="T41" s="93" t="s">
        <v>118</v>
      </c>
      <c r="U41" s="94"/>
      <c r="V41" s="94"/>
      <c r="W41" s="94"/>
      <c r="X41" s="94"/>
      <c r="Y41" s="87" t="s">
        <v>125</v>
      </c>
      <c r="Z41" s="85" t="s">
        <v>125</v>
      </c>
      <c r="AA41" s="85" t="s">
        <v>125</v>
      </c>
      <c r="AB41" s="86"/>
      <c r="AC41" s="86" t="s">
        <v>125</v>
      </c>
      <c r="AD41" s="93" t="s">
        <v>130</v>
      </c>
      <c r="AE41" s="94"/>
      <c r="AF41" s="94"/>
      <c r="AG41" s="94"/>
      <c r="AH41" s="94"/>
      <c r="AI41" s="93" t="s">
        <v>132</v>
      </c>
      <c r="AJ41" s="94"/>
      <c r="AK41" s="94"/>
      <c r="AL41" s="94"/>
      <c r="AM41" s="95"/>
      <c r="AP41" s="7"/>
    </row>
    <row spans="2:42" r="42" x14ac:dyDescent="0.2">
      <c r="B42" s="17" t="s">
        <v>42</v>
      </c>
      <c r="C42" s="16" t="s">
        <v>43</v>
      </c>
      <c r="D42" s="15" t="s">
        <v>32</v>
      </c>
      <c r="E42" s="97" t="s">
        <v>183</v>
      </c>
      <c r="F42" s="97"/>
      <c r="G42" s="97"/>
      <c r="H42" s="97"/>
      <c r="I42" s="97"/>
      <c r="J42" s="98" t="s">
        <v>142</v>
      </c>
      <c r="K42" s="97"/>
      <c r="L42" s="97"/>
      <c r="M42" s="99"/>
      <c r="N42" s="99"/>
      <c r="O42" s="98" t="s">
        <v>142</v>
      </c>
      <c r="P42" s="97"/>
      <c r="Q42" s="97"/>
      <c r="R42" s="99"/>
      <c r="S42" s="99"/>
      <c r="T42" s="98" t="s">
        <v>142</v>
      </c>
      <c r="U42" s="97"/>
      <c r="V42" s="97"/>
      <c r="W42" s="99"/>
      <c r="X42" s="99"/>
      <c r="Y42" s="98" t="s">
        <v>142</v>
      </c>
      <c r="Z42" s="97"/>
      <c r="AA42" s="97"/>
      <c r="AB42" s="99"/>
      <c r="AC42" s="99"/>
      <c r="AD42" s="98" t="s">
        <v>142</v>
      </c>
      <c r="AE42" s="97"/>
      <c r="AF42" s="97"/>
      <c r="AG42" s="99"/>
      <c r="AH42" s="99"/>
      <c r="AI42" s="98" t="s">
        <v>142</v>
      </c>
      <c r="AJ42" s="97"/>
      <c r="AK42" s="97"/>
      <c r="AL42" s="99"/>
      <c r="AM42" s="99"/>
      <c r="AP42" s="7"/>
    </row>
    <row spans="2:42" r="43" x14ac:dyDescent="0.2">
      <c r="B43" s="17" t="s">
        <v>42</v>
      </c>
      <c r="C43" s="16" t="s">
        <v>44</v>
      </c>
      <c r="D43" s="15" t="s">
        <v>32</v>
      </c>
      <c r="E43" s="88" t="s">
        <v>87</v>
      </c>
      <c r="F43" s="85" t="s">
        <v>87</v>
      </c>
      <c r="G43" s="85" t="s">
        <v>87</v>
      </c>
      <c r="H43" s="85" t="s">
        <v>87</v>
      </c>
      <c r="I43" s="85" t="s">
        <v>184</v>
      </c>
      <c r="J43" s="88" t="s">
        <v>87</v>
      </c>
      <c r="K43" s="88" t="s">
        <v>87</v>
      </c>
      <c r="L43" s="88" t="s">
        <v>87</v>
      </c>
      <c r="M43" s="85" t="s">
        <v>87</v>
      </c>
      <c r="N43" s="86" t="s">
        <v>87</v>
      </c>
      <c r="O43" s="92" t="s">
        <v>108</v>
      </c>
      <c r="P43" s="92"/>
      <c r="Q43" s="92"/>
      <c r="R43" s="92"/>
      <c r="S43" s="92"/>
      <c r="T43" s="93" t="s">
        <v>119</v>
      </c>
      <c r="U43" s="94"/>
      <c r="V43" s="94"/>
      <c r="W43" s="94"/>
      <c r="X43" s="94"/>
      <c r="Y43" s="93" t="s">
        <v>119</v>
      </c>
      <c r="Z43" s="94"/>
      <c r="AA43" s="94"/>
      <c r="AB43" s="94"/>
      <c r="AC43" s="94"/>
      <c r="AD43" s="93" t="s">
        <v>126</v>
      </c>
      <c r="AE43" s="94"/>
      <c r="AF43" s="94"/>
      <c r="AG43" s="94"/>
      <c r="AH43" s="94"/>
      <c r="AI43" s="93" t="s">
        <v>126</v>
      </c>
      <c r="AJ43" s="94"/>
      <c r="AK43" s="94"/>
      <c r="AL43" s="94"/>
      <c r="AM43" s="95"/>
      <c r="AP43" s="7"/>
    </row>
    <row spans="2:42" r="44" x14ac:dyDescent="0.2">
      <c r="B44" s="17" t="s">
        <v>42</v>
      </c>
      <c r="C44" s="16" t="s">
        <v>45</v>
      </c>
      <c r="D44" s="15" t="s">
        <v>32</v>
      </c>
      <c r="E44" s="96" t="s">
        <v>80</v>
      </c>
      <c r="F44" s="94"/>
      <c r="G44" s="90" t="s">
        <v>185</v>
      </c>
      <c r="H44" s="90" t="s">
        <v>186</v>
      </c>
      <c r="I44" s="90" t="s">
        <v>187</v>
      </c>
      <c r="J44" s="93" t="s">
        <v>80</v>
      </c>
      <c r="K44" s="94"/>
      <c r="L44" s="90" t="s">
        <v>188</v>
      </c>
      <c r="M44" s="90" t="s">
        <v>189</v>
      </c>
      <c r="N44" s="90" t="s">
        <v>187</v>
      </c>
      <c r="O44" s="91" t="s">
        <v>80</v>
      </c>
      <c r="P44" s="90"/>
      <c r="Q44" s="90" t="s">
        <v>188</v>
      </c>
      <c r="R44" s="90" t="s">
        <v>189</v>
      </c>
      <c r="S44" s="90" t="s">
        <v>187</v>
      </c>
      <c r="T44" s="93" t="s">
        <v>119</v>
      </c>
      <c r="U44" s="94"/>
      <c r="V44" s="90" t="s">
        <v>188</v>
      </c>
      <c r="W44" s="90" t="s">
        <v>189</v>
      </c>
      <c r="X44" s="90" t="s">
        <v>187</v>
      </c>
      <c r="Y44" s="93" t="s">
        <v>119</v>
      </c>
      <c r="Z44" s="94"/>
      <c r="AA44" s="90" t="s">
        <v>188</v>
      </c>
      <c r="AB44" s="90" t="s">
        <v>189</v>
      </c>
      <c r="AC44" s="90" t="s">
        <v>187</v>
      </c>
      <c r="AD44" s="93" t="s">
        <v>119</v>
      </c>
      <c r="AE44" s="94"/>
      <c r="AF44" s="90" t="s">
        <v>188</v>
      </c>
      <c r="AG44" s="90" t="s">
        <v>189</v>
      </c>
      <c r="AH44" s="90" t="s">
        <v>187</v>
      </c>
      <c r="AI44" s="91" t="s">
        <v>119</v>
      </c>
      <c r="AJ44" s="90"/>
      <c r="AK44" s="90" t="s">
        <v>188</v>
      </c>
      <c r="AL44" s="90" t="s">
        <v>189</v>
      </c>
      <c r="AM44" s="90" t="s">
        <v>187</v>
      </c>
      <c r="AP44" s="7"/>
    </row>
    <row spans="2:42" r="45" x14ac:dyDescent="0.2">
      <c r="AP45" s="7"/>
    </row>
    <row spans="2:42" r="53" x14ac:dyDescent="0.2" ht="17.25">
      <c r="B53" s="2" t="s">
        <v>0</v>
      </c>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sheetData>
  <mergeCells count="117">
    <mergeCell ref="AK14:AM14"/>
    <mergeCell ref="E24:I24"/>
    <mergeCell ref="J24:N24"/>
    <mergeCell ref="O24:S24"/>
    <mergeCell ref="T24:X24"/>
    <mergeCell ref="Y24:AC24"/>
    <mergeCell ref="AD24:AH24"/>
    <mergeCell ref="AI24:AM24"/>
    <mergeCell ref="G14:I14"/>
    <mergeCell ref="L14:N14"/>
    <mergeCell ref="Q14:S14"/>
    <mergeCell ref="V14:X14"/>
    <mergeCell ref="AA14:AC14"/>
    <mergeCell ref="AF14:AH14"/>
    <mergeCell ref="AI25:AM25"/>
    <mergeCell ref="E26:I26"/>
    <mergeCell ref="J26:N26"/>
    <mergeCell ref="O26:S26"/>
    <mergeCell ref="T26:X26"/>
    <mergeCell ref="Y26:AC26"/>
    <mergeCell ref="AD26:AH26"/>
    <mergeCell ref="AI26:AM26"/>
    <mergeCell ref="E25:I25"/>
    <mergeCell ref="J25:N25"/>
    <mergeCell ref="O25:S25"/>
    <mergeCell ref="T25:X25"/>
    <mergeCell ref="Y25:AC25"/>
    <mergeCell ref="AD25:AH25"/>
    <mergeCell ref="AI27:AM27"/>
    <mergeCell ref="E28:I28"/>
    <mergeCell ref="J28:N28"/>
    <mergeCell ref="O28:S28"/>
    <mergeCell ref="T28:X28"/>
    <mergeCell ref="Y28:AC28"/>
    <mergeCell ref="AD28:AH28"/>
    <mergeCell ref="AI28:AM28"/>
    <mergeCell ref="E27:I27"/>
    <mergeCell ref="J27:N27"/>
    <mergeCell ref="O27:S27"/>
    <mergeCell ref="T27:X27"/>
    <mergeCell ref="Y27:AC27"/>
    <mergeCell ref="AD27:AH27"/>
    <mergeCell ref="E31:I31"/>
    <mergeCell ref="J31:N31"/>
    <mergeCell ref="O31:S31"/>
    <mergeCell ref="Y31:AC31"/>
    <mergeCell ref="AD31:AH31"/>
    <mergeCell ref="AI31:AM31"/>
    <mergeCell ref="AI29:AM29"/>
    <mergeCell ref="E30:I30"/>
    <mergeCell ref="J30:N30"/>
    <mergeCell ref="O30:S30"/>
    <mergeCell ref="T30:X30"/>
    <mergeCell ref="Y30:AC30"/>
    <mergeCell ref="AD30:AH30"/>
    <mergeCell ref="AI30:AM30"/>
    <mergeCell ref="E29:I29"/>
    <mergeCell ref="J29:N29"/>
    <mergeCell ref="O29:S29"/>
    <mergeCell ref="T29:X29"/>
    <mergeCell ref="Y29:AC29"/>
    <mergeCell ref="AD29:AH29"/>
    <mergeCell ref="AI32:AM32"/>
    <mergeCell ref="E37:H37"/>
    <mergeCell ref="J37:M37"/>
    <mergeCell ref="O37:Q37"/>
    <mergeCell ref="T37:V37"/>
    <mergeCell ref="Y37:AA37"/>
    <mergeCell ref="AD37:AF37"/>
    <mergeCell ref="AI37:AK37"/>
    <mergeCell ref="E32:I32"/>
    <mergeCell ref="J32:N32"/>
    <mergeCell ref="O32:S32"/>
    <mergeCell ref="T32:X32"/>
    <mergeCell ref="Y32:AC32"/>
    <mergeCell ref="AD32:AH32"/>
    <mergeCell ref="AI38:AM38"/>
    <mergeCell ref="E39:I39"/>
    <mergeCell ref="J39:N39"/>
    <mergeCell ref="O39:S39"/>
    <mergeCell ref="T39:X39"/>
    <mergeCell ref="Y39:AC39"/>
    <mergeCell ref="AD39:AH39"/>
    <mergeCell ref="AI39:AM39"/>
    <mergeCell ref="E38:I38"/>
    <mergeCell ref="J38:N38"/>
    <mergeCell ref="O38:S38"/>
    <mergeCell ref="T38:X38"/>
    <mergeCell ref="Y38:AC38"/>
    <mergeCell ref="AD38:AH38"/>
    <mergeCell ref="AI41:AM41"/>
    <mergeCell ref="E42:I42"/>
    <mergeCell ref="J42:N42"/>
    <mergeCell ref="O42:S42"/>
    <mergeCell ref="T42:X42"/>
    <mergeCell ref="Y42:AC42"/>
    <mergeCell ref="AD42:AH42"/>
    <mergeCell ref="AI42:AM42"/>
    <mergeCell ref="E40:I40"/>
    <mergeCell ref="J40:N40"/>
    <mergeCell ref="T40:X40"/>
    <mergeCell ref="AD40:AH40"/>
    <mergeCell ref="E41:I41"/>
    <mergeCell ref="J41:N41"/>
    <mergeCell ref="O41:S41"/>
    <mergeCell ref="T41:X41"/>
    <mergeCell ref="AD41:AH41"/>
    <mergeCell ref="O43:S43"/>
    <mergeCell ref="T43:X43"/>
    <mergeCell ref="Y43:AC43"/>
    <mergeCell ref="AD43:AH43"/>
    <mergeCell ref="AI43:AM43"/>
    <mergeCell ref="E44:F44"/>
    <mergeCell ref="J44:K44"/>
    <mergeCell ref="T44:U44"/>
    <mergeCell ref="Y44:Z44"/>
    <mergeCell ref="AD44:AE44"/>
  </mergeCells>
  <dataValidations count="3">
    <dataValidation allowBlank="1" showErrorMessage="1" showInputMessage="1" xr:uid="{E385DF3F-90D3-4587-AF52-93D4E75D97E4}" type="list" sqref="E8:AM8">
      <formula1>Pais</formula1>
    </dataValidation>
    <dataValidation allowBlank="1" showErrorMessage="1" showInputMessage="1" xr:uid="{C065F643-474C-4C29-8D3D-2A729C28C924}" sqref="C1" prompt="Sheet check"/>
    <dataValidation allowBlank="1" showErrorMessage="1" showInputMessage="1" xr:uid="{2E11CA8C-244B-4CBE-A9BB-37A4F1C65277}" sqref="B1" prompt="Model check"/>
  </dataValidations>
  <pageMargins top="0.74803149606299213" left="0.70866141732283472" footer="0.31496062992125984" bottom="0.74803149606299213" header="0.31496062992125984" right="0.70866141732283472"/>
  <pageSetup orientation="portrait" scale="57" r:id="rId1" paperSize="9"/>
  <headerFooter>
    <oddHeader>&amp;L&amp;F [&amp;A]&amp;R&amp;G</oddHeader>
    <oddFooter>&amp;LPrinted on &amp;D at &amp;T&amp;RPage &amp;P of &amp;N</oddFooter>
  </headerFooter>
  <legacyDrawingHF r:id="rId2"/>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dr="http://schemas.openxmlformats.org/drawingml/2006/spreadsheetDrawing" mc:Ignorable="x14ac xr xr2 xr3" xr:uid="{F572A851-BD63-4BE5-8E40-766AAC18328E}">
  <sheetPr>
    <tabColor theme="4" tint="0.79998168889431442"/>
    <pageSetUpPr fitToPage="1"/>
  </sheetPr>
  <dimension ref="A2:BE175"/>
  <sheetViews>
    <sheetView workbookViewId="0" showGridLines="0" zoomScale="90" tabSelected="1" topLeftCell="A166" zoomScaleNormal="90">
      <selection activeCell="K181" sqref="K181"/>
    </sheetView>
  </sheetViews>
  <sheetFormatPr defaultColWidth="0" defaultRowHeight="12.75" x14ac:dyDescent="0.2"/>
  <cols>
    <col customWidth="1" min="1" max="1" width="4.42578125" style="1"/>
    <col customWidth="1" min="2" max="2" width="22.7109375" style="1"/>
    <col customWidth="1" min="3" max="3" width="11.85546875" style="1"/>
    <col customWidth="1" min="4" max="4" width="10" style="1"/>
    <col customWidth="1" min="5" max="9" width="9.140625" style="1"/>
    <col customWidth="1" min="10" max="10" width="9.85546875" style="1" bestFit="1"/>
    <col customWidth="1" min="11" max="13" width="9.140625" style="1"/>
    <col customWidth="1" min="14" max="14" width="9.85546875" style="1" bestFit="1"/>
    <col customWidth="1" min="15" max="18" width="9.140625" style="1"/>
    <col customWidth="1" min="19" max="19" width="9.85546875" style="1" bestFit="1"/>
    <col customWidth="1" min="20" max="54" width="9.140625" style="1"/>
    <col customWidth="1" min="55" max="57" width="30.85546875" style="1"/>
    <col min="58" hidden="1" max="16384" width="30.85546875" style="1"/>
  </cols>
  <sheetData>
    <row spans="1:54" r="2" x14ac:dyDescent="0.2" ht="17.25">
      <c r="B2" s="2" t="s">
        <v>133</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spans="1:54" r="3" x14ac:dyDescent="0.2" ht="17.25">
      <c r="B3" s="2" t="s">
        <v>161</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spans="1:54" r="4" x14ac:dyDescent="0.2" ht="17.25">
      <c r="B4" s="2" t="s">
        <v>162</v>
      </c>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spans="1:54" r="6" x14ac:dyDescent="0.2" ht="17.25">
      <c r="B6" s="2" t="s">
        <v>151</v>
      </c>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row>
    <row spans="1:54" r="7" x14ac:dyDescent="0.2">
      <c r="A7" s="13"/>
      <c r="B7" s="6"/>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row>
    <row spans="1:54" r="8" s="10" x14ac:dyDescent="0.2" customFormat="1">
      <c r="D8" s="20" t="s">
        <v>71</v>
      </c>
      <c r="E8" s="20" t="s">
        <v>71</v>
      </c>
      <c r="F8" s="20" t="s">
        <v>71</v>
      </c>
      <c r="G8" s="20" t="s">
        <v>71</v>
      </c>
      <c r="H8" s="20" t="s">
        <v>71</v>
      </c>
      <c r="I8" s="20" t="s">
        <v>72</v>
      </c>
      <c r="J8" s="20" t="s">
        <v>72</v>
      </c>
      <c r="K8" s="20" t="s">
        <v>72</v>
      </c>
      <c r="L8" s="20" t="s">
        <v>72</v>
      </c>
      <c r="M8" s="20" t="s">
        <v>72</v>
      </c>
      <c r="N8" s="20" t="s">
        <v>73</v>
      </c>
      <c r="O8" s="20" t="s">
        <v>73</v>
      </c>
      <c r="P8" s="20" t="s">
        <v>73</v>
      </c>
      <c r="Q8" s="20" t="s">
        <v>73</v>
      </c>
      <c r="R8" s="20" t="s">
        <v>73</v>
      </c>
      <c r="S8" s="20" t="s">
        <v>74</v>
      </c>
      <c r="T8" s="20" t="s">
        <v>74</v>
      </c>
      <c r="U8" s="20" t="s">
        <v>74</v>
      </c>
      <c r="V8" s="20" t="s">
        <v>74</v>
      </c>
      <c r="W8" s="20" t="s">
        <v>74</v>
      </c>
      <c r="X8" s="20" t="s">
        <v>75</v>
      </c>
      <c r="Y8" s="20" t="s">
        <v>75</v>
      </c>
      <c r="Z8" s="20" t="s">
        <v>75</v>
      </c>
      <c r="AA8" s="20" t="s">
        <v>75</v>
      </c>
      <c r="AB8" s="20" t="s">
        <v>75</v>
      </c>
      <c r="AC8" s="20" t="s">
        <v>76</v>
      </c>
      <c r="AD8" s="20" t="s">
        <v>76</v>
      </c>
      <c r="AE8" s="20" t="s">
        <v>76</v>
      </c>
      <c r="AF8" s="20" t="s">
        <v>76</v>
      </c>
      <c r="AG8" s="20" t="s">
        <v>76</v>
      </c>
      <c r="AH8" s="20" t="s">
        <v>77</v>
      </c>
      <c r="AI8" s="20" t="s">
        <v>77</v>
      </c>
      <c r="AJ8" s="20" t="s">
        <v>77</v>
      </c>
      <c r="AK8" s="20" t="s">
        <v>77</v>
      </c>
      <c r="AL8" s="20" t="s">
        <v>77</v>
      </c>
      <c r="AM8" s="20" t="s">
        <v>202</v>
      </c>
      <c r="AN8" s="20" t="s">
        <v>202</v>
      </c>
      <c r="AO8" s="20" t="s">
        <v>202</v>
      </c>
      <c r="AP8" s="20" t="s">
        <v>202</v>
      </c>
      <c r="AQ8" s="20" t="s">
        <v>203</v>
      </c>
      <c r="AR8" s="20" t="s">
        <v>203</v>
      </c>
      <c r="AS8" s="20" t="s">
        <v>203</v>
      </c>
      <c r="AT8" s="20" t="s">
        <v>203</v>
      </c>
      <c r="AU8" s="20" t="s">
        <v>204</v>
      </c>
      <c r="AV8" s="20" t="s">
        <v>204</v>
      </c>
      <c r="AW8" s="20" t="s">
        <v>204</v>
      </c>
      <c r="AX8" s="20" t="s">
        <v>204</v>
      </c>
      <c r="AY8" s="20" t="s">
        <v>204</v>
      </c>
      <c r="AZ8" s="20" t="s">
        <v>205</v>
      </c>
      <c r="BA8" s="20" t="s">
        <v>205</v>
      </c>
      <c r="BB8" s="71"/>
    </row>
    <row spans="1:54" r="9" s="10" x14ac:dyDescent="0.2" customFormat="1">
      <c r="D9" s="76" t="s">
        <v>206</v>
      </c>
      <c r="E9" s="76" t="s">
        <v>207</v>
      </c>
      <c r="F9" s="76" t="s">
        <v>208</v>
      </c>
      <c r="G9" s="76" t="s">
        <v>209</v>
      </c>
      <c r="H9" s="76" t="s">
        <v>210</v>
      </c>
      <c r="I9" s="76" t="s">
        <v>206</v>
      </c>
      <c r="J9" s="76" t="s">
        <v>207</v>
      </c>
      <c r="K9" s="76" t="s">
        <v>208</v>
      </c>
      <c r="L9" s="76" t="s">
        <v>209</v>
      </c>
      <c r="M9" s="76" t="s">
        <v>210</v>
      </c>
      <c r="N9" s="76" t="s">
        <v>206</v>
      </c>
      <c r="O9" s="76" t="s">
        <v>207</v>
      </c>
      <c r="P9" s="76" t="s">
        <v>208</v>
      </c>
      <c r="Q9" s="76" t="s">
        <v>209</v>
      </c>
      <c r="R9" s="76" t="s">
        <v>210</v>
      </c>
      <c r="S9" s="76" t="s">
        <v>206</v>
      </c>
      <c r="T9" s="76" t="s">
        <v>207</v>
      </c>
      <c r="U9" s="76" t="s">
        <v>208</v>
      </c>
      <c r="V9" s="76" t="s">
        <v>209</v>
      </c>
      <c r="W9" s="76" t="s">
        <v>210</v>
      </c>
      <c r="X9" s="76" t="s">
        <v>206</v>
      </c>
      <c r="Y9" s="76" t="s">
        <v>207</v>
      </c>
      <c r="Z9" s="76" t="s">
        <v>208</v>
      </c>
      <c r="AA9" s="76" t="s">
        <v>209</v>
      </c>
      <c r="AB9" s="76" t="s">
        <v>210</v>
      </c>
      <c r="AC9" s="76" t="s">
        <v>206</v>
      </c>
      <c r="AD9" s="76" t="s">
        <v>207</v>
      </c>
      <c r="AE9" s="76" t="s">
        <v>208</v>
      </c>
      <c r="AF9" s="76" t="s">
        <v>209</v>
      </c>
      <c r="AG9" s="76" t="s">
        <v>210</v>
      </c>
      <c r="AH9" s="76" t="s">
        <v>206</v>
      </c>
      <c r="AI9" s="76" t="s">
        <v>207</v>
      </c>
      <c r="AJ9" s="76" t="s">
        <v>208</v>
      </c>
      <c r="AK9" s="76" t="s">
        <v>209</v>
      </c>
      <c r="AL9" s="76" t="s">
        <v>210</v>
      </c>
      <c r="AM9" s="76" t="s">
        <v>206</v>
      </c>
      <c r="AN9" s="76" t="s">
        <v>207</v>
      </c>
      <c r="AO9" s="76" t="s">
        <v>211</v>
      </c>
      <c r="AP9" s="76" t="s">
        <v>208</v>
      </c>
      <c r="AQ9" s="76" t="s">
        <v>206</v>
      </c>
      <c r="AR9" s="76" t="s">
        <v>207</v>
      </c>
      <c r="AS9" s="76" t="s">
        <v>211</v>
      </c>
      <c r="AT9" s="76" t="s">
        <v>208</v>
      </c>
      <c r="AU9" s="76" t="s">
        <v>206</v>
      </c>
      <c r="AV9" s="76" t="s">
        <v>207</v>
      </c>
      <c r="AW9" s="76" t="s">
        <v>211</v>
      </c>
      <c r="AX9" s="76" t="s">
        <v>208</v>
      </c>
      <c r="AY9" s="76" t="s">
        <v>212</v>
      </c>
      <c r="AZ9" s="76" t="s">
        <v>206</v>
      </c>
      <c r="BA9" s="76" t="s">
        <v>207</v>
      </c>
      <c r="BB9" s="75"/>
    </row>
    <row spans="1:54" r="11" s="69" customHeight="1" x14ac:dyDescent="0.2" ht="36" customFormat="1">
      <c r="D11" s="70" t="s">
        <v>52</v>
      </c>
      <c r="E11" s="70" t="s">
        <v>26</v>
      </c>
      <c r="F11" s="70" t="s">
        <v>195</v>
      </c>
      <c r="G11" s="70" t="s">
        <v>17</v>
      </c>
      <c r="H11" s="70" t="s">
        <v>15</v>
      </c>
      <c r="I11" s="70" t="s">
        <v>52</v>
      </c>
      <c r="J11" s="70" t="s">
        <v>26</v>
      </c>
      <c r="K11" s="70" t="s">
        <v>195</v>
      </c>
      <c r="L11" s="70" t="s">
        <v>17</v>
      </c>
      <c r="M11" s="70" t="s">
        <v>15</v>
      </c>
      <c r="N11" s="70" t="s">
        <v>52</v>
      </c>
      <c r="O11" s="70" t="s">
        <v>26</v>
      </c>
      <c r="P11" s="70" t="s">
        <v>195</v>
      </c>
      <c r="Q11" s="70" t="s">
        <v>17</v>
      </c>
      <c r="R11" s="70" t="s">
        <v>15</v>
      </c>
      <c r="S11" s="70" t="s">
        <v>52</v>
      </c>
      <c r="T11" s="70" t="s">
        <v>26</v>
      </c>
      <c r="U11" s="70" t="s">
        <v>195</v>
      </c>
      <c r="V11" s="70" t="s">
        <v>17</v>
      </c>
      <c r="W11" s="70" t="s">
        <v>15</v>
      </c>
      <c r="X11" s="70" t="s">
        <v>52</v>
      </c>
      <c r="Y11" s="70" t="s">
        <v>26</v>
      </c>
      <c r="Z11" s="70" t="s">
        <v>195</v>
      </c>
      <c r="AA11" s="70" t="s">
        <v>17</v>
      </c>
      <c r="AB11" s="70" t="s">
        <v>15</v>
      </c>
      <c r="AC11" s="70" t="s">
        <v>52</v>
      </c>
      <c r="AD11" s="70" t="s">
        <v>26</v>
      </c>
      <c r="AE11" s="70" t="s">
        <v>195</v>
      </c>
      <c r="AF11" s="70" t="s">
        <v>17</v>
      </c>
      <c r="AG11" s="70" t="s">
        <v>15</v>
      </c>
      <c r="AH11" s="70" t="s">
        <v>52</v>
      </c>
      <c r="AI11" s="70" t="s">
        <v>26</v>
      </c>
      <c r="AJ11" s="70" t="s">
        <v>195</v>
      </c>
      <c r="AK11" s="70" t="s">
        <v>17</v>
      </c>
      <c r="AL11" s="70" t="s">
        <v>15</v>
      </c>
      <c r="AM11" s="70" t="s">
        <v>191</v>
      </c>
      <c r="AN11" s="70" t="s">
        <v>191</v>
      </c>
      <c r="AO11" s="70" t="s">
        <v>191</v>
      </c>
      <c r="AP11" s="70" t="s">
        <v>191</v>
      </c>
      <c r="AQ11" s="70" t="s">
        <v>191</v>
      </c>
      <c r="AR11" s="70" t="s">
        <v>191</v>
      </c>
      <c r="AS11" s="70" t="s">
        <v>191</v>
      </c>
      <c r="AT11" s="70" t="s">
        <v>191</v>
      </c>
      <c r="AU11" s="70" t="s">
        <v>191</v>
      </c>
      <c r="AV11" s="70" t="s">
        <v>191</v>
      </c>
      <c r="AW11" s="70" t="s">
        <v>191</v>
      </c>
      <c r="AX11" s="70" t="s">
        <v>191</v>
      </c>
      <c r="AY11" s="70" t="s">
        <v>191</v>
      </c>
      <c r="AZ11" s="70" t="s">
        <v>191</v>
      </c>
      <c r="BA11" s="70" t="s">
        <v>191</v>
      </c>
      <c r="BB11" s="70"/>
    </row>
    <row spans="1:54" r="13" thickBot="1" x14ac:dyDescent="0.25" ht="15.75">
      <c r="B13" s="8" t="s">
        <v>146</v>
      </c>
      <c r="C13" s="8" t="s">
        <v>3</v>
      </c>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row>
    <row spans="1:54" r="14" thickTop="1" x14ac:dyDescent="0.2" ht="13.5">
      <c r="B14" s="1" t="s">
        <v>143</v>
      </c>
      <c r="C14" s="7" t="s">
        <v>54</v>
      </c>
      <c r="D14" s="14">
        <v>46.343669825451208</v>
      </c>
      <c r="E14" s="14">
        <v>45.669580082535553</v>
      </c>
      <c r="F14" s="14">
        <v>77.857365306758012</v>
      </c>
      <c r="G14" s="14">
        <v>107.33699498881684</v>
      </c>
      <c r="H14" s="14">
        <v>114.49564081143028</v>
      </c>
      <c r="I14" s="14">
        <v>66.664225498811959</v>
      </c>
      <c r="J14" s="14">
        <v>55.129707385346485</v>
      </c>
      <c r="K14" s="14">
        <v>93.984962406015029</v>
      </c>
      <c r="L14" s="14">
        <v>129.57108680792891</v>
      </c>
      <c r="M14" s="14">
        <v>148.84433305485936</v>
      </c>
      <c r="N14" s="14">
        <v>51.669973544973551</v>
      </c>
      <c r="O14" s="14">
        <v>50.918410293410297</v>
      </c>
      <c r="P14" s="14">
        <v>86.805555555555543</v>
      </c>
      <c r="Q14" s="14">
        <v>119.67329545454545</v>
      </c>
      <c r="R14" s="14">
        <v>117.83509700176367</v>
      </c>
      <c r="S14" s="14">
        <v>56.527834305612089</v>
      </c>
      <c r="T14" s="14">
        <v>55.705611261166823</v>
      </c>
      <c r="U14" s="14">
        <v>94.966761633428291</v>
      </c>
      <c r="V14" s="14">
        <v>130.92463092463092</v>
      </c>
      <c r="W14" s="14">
        <v>145.02781169447834</v>
      </c>
      <c r="X14" s="14">
        <v>34.54535256655398</v>
      </c>
      <c r="Y14" s="14">
        <v>34.54535256655398</v>
      </c>
      <c r="Z14" s="14">
        <v>58.892815076560652</v>
      </c>
      <c r="AA14" s="14">
        <v>81.1917764214584</v>
      </c>
      <c r="AB14" s="14">
        <v>99.930824312449744</v>
      </c>
      <c r="AC14" s="14">
        <v>85.976649613013251</v>
      </c>
      <c r="AD14" s="14">
        <v>71.10061655516202</v>
      </c>
      <c r="AE14" s="14">
        <v>121.2121212121212</v>
      </c>
      <c r="AF14" s="14">
        <v>167.1074380165289</v>
      </c>
      <c r="AG14" s="14">
        <v>171.39650472983806</v>
      </c>
      <c r="AH14" s="14">
        <v>102.76838007930445</v>
      </c>
      <c r="AI14" s="14">
        <v>84.986972845564566</v>
      </c>
      <c r="AJ14" s="14">
        <v>144.88554042306575</v>
      </c>
      <c r="AK14" s="14">
        <v>199.74447459234477</v>
      </c>
      <c r="AL14" s="14">
        <v>237.65061580187628</v>
      </c>
      <c r="AM14" s="14" t="e">
        <v>#N/A</v>
      </c>
      <c r="AN14" s="14" t="e">
        <v>#N/A</v>
      </c>
      <c r="AO14" s="14" t="e">
        <v>#N/A</v>
      </c>
      <c r="AP14" s="14" t="e">
        <v>#N/A</v>
      </c>
      <c r="AQ14" s="14" t="e">
        <v>#N/A</v>
      </c>
      <c r="AR14" s="14" t="e">
        <v>#N/A</v>
      </c>
      <c r="AS14" s="14" t="e">
        <v>#N/A</v>
      </c>
      <c r="AT14" s="14" t="e">
        <v>#N/A</v>
      </c>
      <c r="AU14" s="14" t="e">
        <v>#N/A</v>
      </c>
      <c r="AV14" s="14" t="e">
        <v>#N/A</v>
      </c>
      <c r="AW14" s="14" t="e">
        <v>#N/A</v>
      </c>
      <c r="AX14" s="14" t="e">
        <v>#N/A</v>
      </c>
      <c r="AY14" s="14" t="e">
        <v>#N/A</v>
      </c>
      <c r="AZ14" s="14" t="e">
        <v>#N/A</v>
      </c>
      <c r="BA14" s="14" t="e">
        <v>#N/A</v>
      </c>
      <c r="BB14" s="14">
        <v>0</v>
      </c>
    </row>
    <row spans="1:54" r="15" x14ac:dyDescent="0.2">
      <c r="B15" s="1" t="s">
        <v>148</v>
      </c>
      <c r="C15" s="7" t="s">
        <v>54</v>
      </c>
      <c r="D15" s="50">
        <v>8.8052972668357299</v>
      </c>
      <c r="E15" s="14">
        <v>8.6772202156817553</v>
      </c>
      <c r="F15" s="14">
        <v>3.892868265337901</v>
      </c>
      <c r="G15" s="14">
        <v>5.366849749440842</v>
      </c>
      <c r="H15" s="14">
        <v>5.7247820405715144</v>
      </c>
      <c r="I15" s="14">
        <v>12.666202844774274</v>
      </c>
      <c r="J15" s="14">
        <v>10.474644403215834</v>
      </c>
      <c r="K15" s="14">
        <v>4.6992481203007515</v>
      </c>
      <c r="L15" s="14">
        <v>6.4785543403964452</v>
      </c>
      <c r="M15" s="14">
        <v>7.4422166527429683</v>
      </c>
      <c r="N15" s="14">
        <v>9.8172949735449748</v>
      </c>
      <c r="O15" s="14">
        <v>9.6744979557479578</v>
      </c>
      <c r="P15" s="14">
        <v>4.3402777777777777</v>
      </c>
      <c r="Q15" s="14">
        <v>5.9836647727272725</v>
      </c>
      <c r="R15" s="14">
        <v>5.8917548500881836</v>
      </c>
      <c r="S15" s="14">
        <v>10.740288518066297</v>
      </c>
      <c r="T15" s="14">
        <v>10.584066139621697</v>
      </c>
      <c r="U15" s="14">
        <v>4.7483380816714149</v>
      </c>
      <c r="V15" s="14">
        <v>6.5462315462315459</v>
      </c>
      <c r="W15" s="14">
        <v>7.251390584723918</v>
      </c>
      <c r="X15" s="14">
        <v>6.5636169876452568</v>
      </c>
      <c r="Y15" s="14">
        <v>6.5636169876452568</v>
      </c>
      <c r="Z15" s="14">
        <v>2.944640753828033</v>
      </c>
      <c r="AA15" s="14">
        <v>4.0595888210729196</v>
      </c>
      <c r="AB15" s="14">
        <v>4.9965412156224875</v>
      </c>
      <c r="AC15" s="14">
        <v>16.335563426472518</v>
      </c>
      <c r="AD15" s="14">
        <v>13.509117145480785</v>
      </c>
      <c r="AE15" s="14">
        <v>6.0606060606060606</v>
      </c>
      <c r="AF15" s="14">
        <v>8.3553719008264462</v>
      </c>
      <c r="AG15" s="14">
        <v>8.5698252364919032</v>
      </c>
      <c r="AH15" s="14">
        <v>19.525992215067845</v>
      </c>
      <c r="AI15" s="14">
        <v>16.147524840657269</v>
      </c>
      <c r="AJ15" s="14">
        <v>7.2442770211532892</v>
      </c>
      <c r="AK15" s="14">
        <v>9.9872237296172379</v>
      </c>
      <c r="AL15" s="14">
        <v>11.882530790093815</v>
      </c>
      <c r="AM15" s="14" t="e">
        <v>#N/A</v>
      </c>
      <c r="AN15" s="14" t="e">
        <v>#N/A</v>
      </c>
      <c r="AO15" s="14" t="e">
        <v>#N/A</v>
      </c>
      <c r="AP15" s="14" t="e">
        <v>#N/A</v>
      </c>
      <c r="AQ15" s="14" t="e">
        <v>#N/A</v>
      </c>
      <c r="AR15" s="14" t="e">
        <v>#N/A</v>
      </c>
      <c r="AS15" s="14" t="e">
        <v>#N/A</v>
      </c>
      <c r="AT15" s="14" t="e">
        <v>#N/A</v>
      </c>
      <c r="AU15" s="14" t="e">
        <v>#N/A</v>
      </c>
      <c r="AV15" s="14" t="e">
        <v>#N/A</v>
      </c>
      <c r="AW15" s="14" t="e">
        <v>#N/A</v>
      </c>
      <c r="AX15" s="14" t="e">
        <v>#N/A</v>
      </c>
      <c r="AY15" s="14" t="e">
        <v>#N/A</v>
      </c>
      <c r="AZ15" s="14" t="e">
        <v>#N/A</v>
      </c>
      <c r="BA15" s="14" t="e">
        <v>#N/A</v>
      </c>
      <c r="BB15" s="14">
        <v>0</v>
      </c>
    </row>
    <row spans="1:54" r="16" x14ac:dyDescent="0.2">
      <c r="B16" s="1" t="s">
        <v>147</v>
      </c>
      <c r="C16" s="7" t="s">
        <v>54</v>
      </c>
      <c r="D16" s="14">
        <v>16.220284438907921</v>
      </c>
      <c r="E16" s="14">
        <v>15.984353028887442</v>
      </c>
      <c r="F16" s="14">
        <v>3.892868265337901</v>
      </c>
      <c r="G16" s="14">
        <v>5.366849749440842</v>
      </c>
      <c r="H16" s="14">
        <v>0</v>
      </c>
      <c r="I16" s="14">
        <v>23.332478924584183</v>
      </c>
      <c r="J16" s="14">
        <v>19.295397584871271</v>
      </c>
      <c r="K16" s="14">
        <v>4.6992481203007515</v>
      </c>
      <c r="L16" s="14">
        <v>6.4785543403964452</v>
      </c>
      <c r="M16" s="14">
        <v>0</v>
      </c>
      <c r="N16" s="14">
        <v>18.08449074074074</v>
      </c>
      <c r="O16" s="14">
        <v>17.821443602693602</v>
      </c>
      <c r="P16" s="14">
        <v>4.3402777777777777</v>
      </c>
      <c r="Q16" s="14">
        <v>5.9836647727272725</v>
      </c>
      <c r="R16" s="14">
        <v>0</v>
      </c>
      <c r="S16" s="14">
        <v>19.78474200696423</v>
      </c>
      <c r="T16" s="14">
        <v>19.496963941408385</v>
      </c>
      <c r="U16" s="14">
        <v>4.7483380816714149</v>
      </c>
      <c r="V16" s="14">
        <v>6.5462315462315459</v>
      </c>
      <c r="W16" s="14">
        <v>0</v>
      </c>
      <c r="X16" s="14">
        <v>12.090873398293892</v>
      </c>
      <c r="Y16" s="14">
        <v>12.090873398293892</v>
      </c>
      <c r="Z16" s="14">
        <v>2.944640753828033</v>
      </c>
      <c r="AA16" s="14">
        <v>4.0595888210729196</v>
      </c>
      <c r="AB16" s="14">
        <v>0</v>
      </c>
      <c r="AC16" s="14">
        <v>30.091827364554632</v>
      </c>
      <c r="AD16" s="14">
        <v>24.885215794306703</v>
      </c>
      <c r="AE16" s="14">
        <v>6.0606060606060606</v>
      </c>
      <c r="AF16" s="14">
        <v>8.3553719008264462</v>
      </c>
      <c r="AG16" s="14">
        <v>0</v>
      </c>
      <c r="AH16" s="14">
        <v>35.968933027756549</v>
      </c>
      <c r="AI16" s="14">
        <v>29.745440495947594</v>
      </c>
      <c r="AJ16" s="14">
        <v>7.2442770211532892</v>
      </c>
      <c r="AK16" s="14">
        <v>9.9872237296172379</v>
      </c>
      <c r="AL16" s="14">
        <v>0</v>
      </c>
      <c r="AM16" s="14" t="e">
        <v>#N/A</v>
      </c>
      <c r="AN16" s="14" t="e">
        <v>#N/A</v>
      </c>
      <c r="AO16" s="14" t="e">
        <v>#N/A</v>
      </c>
      <c r="AP16" s="14" t="e">
        <v>#N/A</v>
      </c>
      <c r="AQ16" s="14" t="e">
        <v>#N/A</v>
      </c>
      <c r="AR16" s="14" t="e">
        <v>#N/A</v>
      </c>
      <c r="AS16" s="14" t="e">
        <v>#N/A</v>
      </c>
      <c r="AT16" s="14" t="e">
        <v>#N/A</v>
      </c>
      <c r="AU16" s="14" t="e">
        <v>#N/A</v>
      </c>
      <c r="AV16" s="14" t="e">
        <v>#N/A</v>
      </c>
      <c r="AW16" s="14" t="e">
        <v>#N/A</v>
      </c>
      <c r="AX16" s="14" t="e">
        <v>#N/A</v>
      </c>
      <c r="AY16" s="14" t="e">
        <v>#N/A</v>
      </c>
      <c r="AZ16" s="14" t="e">
        <v>#N/A</v>
      </c>
      <c r="BA16" s="14" t="e">
        <v>#N/A</v>
      </c>
      <c r="BB16" s="14">
        <v>0</v>
      </c>
    </row>
    <row spans="2:54" r="17" x14ac:dyDescent="0.2">
      <c r="B17" s="1" t="s">
        <v>149</v>
      </c>
      <c r="C17" s="7" t="s">
        <v>54</v>
      </c>
      <c r="D17" s="14">
        <v>0</v>
      </c>
      <c r="E17" s="14">
        <v>0</v>
      </c>
      <c r="F17" s="14">
        <v>0</v>
      </c>
      <c r="G17" s="14">
        <v>0</v>
      </c>
      <c r="H17" s="14">
        <v>3.9361223571749888</v>
      </c>
      <c r="I17" s="14">
        <v>0</v>
      </c>
      <c r="J17" s="14">
        <v>0</v>
      </c>
      <c r="K17" s="14">
        <v>0</v>
      </c>
      <c r="L17" s="14">
        <v>0</v>
      </c>
      <c r="M17" s="14">
        <v>5.1169590643274852</v>
      </c>
      <c r="N17" s="14">
        <v>0</v>
      </c>
      <c r="O17" s="14">
        <v>0</v>
      </c>
      <c r="P17" s="14">
        <v>0</v>
      </c>
      <c r="Q17" s="14">
        <v>0</v>
      </c>
      <c r="R17" s="14">
        <v>4.0509259259259256</v>
      </c>
      <c r="S17" s="14">
        <v>0</v>
      </c>
      <c r="T17" s="14">
        <v>0</v>
      </c>
      <c r="U17" s="14">
        <v>0</v>
      </c>
      <c r="V17" s="14">
        <v>0</v>
      </c>
      <c r="W17" s="14">
        <v>4.9857549857549861</v>
      </c>
      <c r="X17" s="14">
        <v>0</v>
      </c>
      <c r="Y17" s="14">
        <v>0</v>
      </c>
      <c r="Z17" s="14">
        <v>0</v>
      </c>
      <c r="AA17" s="14">
        <v>0</v>
      </c>
      <c r="AB17" s="14">
        <v>3.4354142127993716</v>
      </c>
      <c r="AC17" s="14">
        <v>0</v>
      </c>
      <c r="AD17" s="14">
        <v>0</v>
      </c>
      <c r="AE17" s="14">
        <v>0</v>
      </c>
      <c r="AF17" s="14">
        <v>0</v>
      </c>
      <c r="AG17" s="14">
        <v>5.8922558922558919</v>
      </c>
      <c r="AH17" s="14">
        <v>0</v>
      </c>
      <c r="AI17" s="14">
        <v>0</v>
      </c>
      <c r="AJ17" s="14">
        <v>0</v>
      </c>
      <c r="AK17" s="14">
        <v>0</v>
      </c>
      <c r="AL17" s="14">
        <v>8.1699346405228752</v>
      </c>
      <c r="AM17" s="14" t="e">
        <v>#N/A</v>
      </c>
      <c r="AN17" s="14" t="e">
        <v>#N/A</v>
      </c>
      <c r="AO17" s="14" t="e">
        <v>#N/A</v>
      </c>
      <c r="AP17" s="14" t="e">
        <v>#N/A</v>
      </c>
      <c r="AQ17" s="14" t="e">
        <v>#N/A</v>
      </c>
      <c r="AR17" s="14" t="e">
        <v>#N/A</v>
      </c>
      <c r="AS17" s="14" t="e">
        <v>#N/A</v>
      </c>
      <c r="AT17" s="14" t="e">
        <v>#N/A</v>
      </c>
      <c r="AU17" s="14" t="e">
        <v>#N/A</v>
      </c>
      <c r="AV17" s="14" t="e">
        <v>#N/A</v>
      </c>
      <c r="AW17" s="14" t="e">
        <v>#N/A</v>
      </c>
      <c r="AX17" s="14" t="e">
        <v>#N/A</v>
      </c>
      <c r="AY17" s="14" t="e">
        <v>#N/A</v>
      </c>
      <c r="AZ17" s="14" t="e">
        <v>#N/A</v>
      </c>
      <c r="BA17" s="14" t="e">
        <v>#N/A</v>
      </c>
      <c r="BB17" s="14">
        <v>0</v>
      </c>
    </row>
    <row spans="2:54" r="18" x14ac:dyDescent="0.2">
      <c r="B18" s="1" t="s">
        <v>49</v>
      </c>
      <c r="C18" s="7" t="s">
        <v>54</v>
      </c>
      <c r="D18" s="14">
        <v>0.49997404754489777</v>
      </c>
      <c r="E18" s="14">
        <v>0.49997404754489777</v>
      </c>
      <c r="F18" s="14">
        <v>0.49997404754489777</v>
      </c>
      <c r="G18" s="14">
        <v>0.49997404754489777</v>
      </c>
      <c r="H18" s="14">
        <v>0.43331084120557806</v>
      </c>
      <c r="I18" s="14">
        <v>0.53931704260651625</v>
      </c>
      <c r="J18" s="14">
        <v>0.53931704260651625</v>
      </c>
      <c r="K18" s="14">
        <v>0.53931704260651625</v>
      </c>
      <c r="L18" s="14">
        <v>0.53931704260651625</v>
      </c>
      <c r="M18" s="14">
        <v>0.50336257309941523</v>
      </c>
      <c r="N18" s="14">
        <v>0.28472222222222221</v>
      </c>
      <c r="O18" s="14">
        <v>0.28472222222222221</v>
      </c>
      <c r="P18" s="14">
        <v>0.28472222222222221</v>
      </c>
      <c r="Q18" s="14">
        <v>0.28472222222222221</v>
      </c>
      <c r="R18" s="14">
        <v>0.22777777777777777</v>
      </c>
      <c r="S18" s="14">
        <v>0.32593542260208924</v>
      </c>
      <c r="T18" s="14">
        <v>0.32593542260208924</v>
      </c>
      <c r="U18" s="14">
        <v>0.32593542260208924</v>
      </c>
      <c r="V18" s="14">
        <v>0.32593542260208924</v>
      </c>
      <c r="W18" s="14">
        <v>0.29334188034188036</v>
      </c>
      <c r="X18" s="14">
        <v>0.25593443266588145</v>
      </c>
      <c r="Y18" s="14">
        <v>0.25593443266588145</v>
      </c>
      <c r="Z18" s="14">
        <v>0.25593443266588145</v>
      </c>
      <c r="AA18" s="14">
        <v>0.25593443266588145</v>
      </c>
      <c r="AB18" s="14">
        <v>0.25593443266588145</v>
      </c>
      <c r="AC18" s="14">
        <v>0.49131313131313131</v>
      </c>
      <c r="AD18" s="14">
        <v>0.49131313131313131</v>
      </c>
      <c r="AE18" s="14">
        <v>0.49131313131313131</v>
      </c>
      <c r="AF18" s="14">
        <v>0.49131313131313131</v>
      </c>
      <c r="AG18" s="14">
        <v>0.40942760942760942</v>
      </c>
      <c r="AH18" s="14">
        <v>0.4731671979136482</v>
      </c>
      <c r="AI18" s="14">
        <v>0.4731671979136482</v>
      </c>
      <c r="AJ18" s="14">
        <v>0.4731671979136482</v>
      </c>
      <c r="AK18" s="14">
        <v>0.4731671979136482</v>
      </c>
      <c r="AL18" s="14">
        <v>0.4573949579831933</v>
      </c>
      <c r="AM18" s="14" t="e">
        <v>#N/A</v>
      </c>
      <c r="AN18" s="14" t="e">
        <v>#N/A</v>
      </c>
      <c r="AO18" s="14" t="e">
        <v>#N/A</v>
      </c>
      <c r="AP18" s="14" t="e">
        <v>#N/A</v>
      </c>
      <c r="AQ18" s="14" t="e">
        <v>#N/A</v>
      </c>
      <c r="AR18" s="14" t="e">
        <v>#N/A</v>
      </c>
      <c r="AS18" s="14" t="e">
        <v>#N/A</v>
      </c>
      <c r="AT18" s="14" t="e">
        <v>#N/A</v>
      </c>
      <c r="AU18" s="14" t="e">
        <v>#N/A</v>
      </c>
      <c r="AV18" s="14" t="e">
        <v>#N/A</v>
      </c>
      <c r="AW18" s="14" t="e">
        <v>#N/A</v>
      </c>
      <c r="AX18" s="14" t="e">
        <v>#N/A</v>
      </c>
      <c r="AY18" s="14" t="e">
        <v>#N/A</v>
      </c>
      <c r="AZ18" s="14" t="e">
        <v>#N/A</v>
      </c>
      <c r="BA18" s="14" t="e">
        <v>#N/A</v>
      </c>
      <c r="BB18" s="14">
        <v>0</v>
      </c>
    </row>
    <row spans="2:54" r="19" x14ac:dyDescent="0.2">
      <c r="B19" s="1" t="s">
        <v>50</v>
      </c>
      <c r="C19" s="7" t="s">
        <v>54</v>
      </c>
      <c r="D19" s="14">
        <v>0</v>
      </c>
      <c r="E19" s="14">
        <v>0</v>
      </c>
      <c r="F19" s="14">
        <v>0</v>
      </c>
      <c r="G19" s="14">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t="e">
        <v>#N/A</v>
      </c>
      <c r="AN19" s="14" t="e">
        <v>#N/A</v>
      </c>
      <c r="AO19" s="14" t="e">
        <v>#N/A</v>
      </c>
      <c r="AP19" s="14" t="e">
        <v>#N/A</v>
      </c>
      <c r="AQ19" s="14" t="e">
        <v>#N/A</v>
      </c>
      <c r="AR19" s="14" t="e">
        <v>#N/A</v>
      </c>
      <c r="AS19" s="14" t="e">
        <v>#N/A</v>
      </c>
      <c r="AT19" s="14" t="e">
        <v>#N/A</v>
      </c>
      <c r="AU19" s="14" t="e">
        <v>#N/A</v>
      </c>
      <c r="AV19" s="14" t="e">
        <v>#N/A</v>
      </c>
      <c r="AW19" s="14" t="e">
        <v>#N/A</v>
      </c>
      <c r="AX19" s="14" t="e">
        <v>#N/A</v>
      </c>
      <c r="AY19" s="14" t="e">
        <v>#N/A</v>
      </c>
      <c r="AZ19" s="14" t="e">
        <v>#N/A</v>
      </c>
      <c r="BA19" s="14" t="e">
        <v>#N/A</v>
      </c>
      <c r="BB19" s="14">
        <v>0</v>
      </c>
    </row>
    <row spans="2:54" r="20" x14ac:dyDescent="0.2">
      <c r="B20" s="1" t="s">
        <v>51</v>
      </c>
      <c r="C20" s="7" t="s">
        <v>54</v>
      </c>
      <c r="D20" s="14">
        <v>0</v>
      </c>
      <c r="E20" s="14">
        <v>1.7919028340080971</v>
      </c>
      <c r="F20" s="14">
        <v>0</v>
      </c>
      <c r="G20" s="14">
        <v>0</v>
      </c>
      <c r="H20" s="14">
        <v>0</v>
      </c>
      <c r="I20" s="14">
        <v>0</v>
      </c>
      <c r="J20" s="14">
        <v>5.4824561403508776</v>
      </c>
      <c r="K20" s="14">
        <v>0</v>
      </c>
      <c r="L20" s="14">
        <v>0</v>
      </c>
      <c r="M20" s="14">
        <v>0</v>
      </c>
      <c r="N20" s="14">
        <v>0</v>
      </c>
      <c r="O20" s="14">
        <v>5.2884837962962967</v>
      </c>
      <c r="P20" s="14">
        <v>0</v>
      </c>
      <c r="Q20" s="14">
        <v>0</v>
      </c>
      <c r="R20" s="14">
        <v>0</v>
      </c>
      <c r="S20" s="14">
        <v>0</v>
      </c>
      <c r="T20" s="14">
        <v>5.7856916745805638</v>
      </c>
      <c r="U20" s="14">
        <v>0</v>
      </c>
      <c r="V20" s="14">
        <v>0</v>
      </c>
      <c r="W20" s="14">
        <v>0</v>
      </c>
      <c r="X20" s="14">
        <v>0</v>
      </c>
      <c r="Y20" s="14">
        <v>3.587946603847664</v>
      </c>
      <c r="Z20" s="14">
        <v>0</v>
      </c>
      <c r="AA20" s="14">
        <v>0</v>
      </c>
      <c r="AB20" s="14">
        <v>0</v>
      </c>
      <c r="AC20" s="14">
        <v>0</v>
      </c>
      <c r="AD20" s="14">
        <v>7.3846464646464645</v>
      </c>
      <c r="AE20" s="14">
        <v>0</v>
      </c>
      <c r="AF20" s="14">
        <v>0</v>
      </c>
      <c r="AG20" s="14">
        <v>0</v>
      </c>
      <c r="AH20" s="14">
        <v>0</v>
      </c>
      <c r="AI20" s="14">
        <v>8.8269100743745774</v>
      </c>
      <c r="AJ20" s="14">
        <v>0</v>
      </c>
      <c r="AK20" s="14">
        <v>0</v>
      </c>
      <c r="AL20" s="14">
        <v>0</v>
      </c>
      <c r="AM20" s="14" t="e">
        <v>#N/A</v>
      </c>
      <c r="AN20" s="14" t="e">
        <v>#N/A</v>
      </c>
      <c r="AO20" s="14" t="e">
        <v>#N/A</v>
      </c>
      <c r="AP20" s="14" t="e">
        <v>#N/A</v>
      </c>
      <c r="AQ20" s="14" t="e">
        <v>#N/A</v>
      </c>
      <c r="AR20" s="14" t="e">
        <v>#N/A</v>
      </c>
      <c r="AS20" s="14" t="e">
        <v>#N/A</v>
      </c>
      <c r="AT20" s="14" t="e">
        <v>#N/A</v>
      </c>
      <c r="AU20" s="14" t="e">
        <v>#N/A</v>
      </c>
      <c r="AV20" s="14" t="e">
        <v>#N/A</v>
      </c>
      <c r="AW20" s="14" t="e">
        <v>#N/A</v>
      </c>
      <c r="AX20" s="14" t="e">
        <v>#N/A</v>
      </c>
      <c r="AY20" s="14" t="e">
        <v>#N/A</v>
      </c>
      <c r="AZ20" s="14" t="e">
        <v>#N/A</v>
      </c>
      <c r="BA20" s="14" t="e">
        <v>#N/A</v>
      </c>
      <c r="BB20" s="14">
        <v>0</v>
      </c>
    </row>
    <row spans="2:54" r="21" x14ac:dyDescent="0.2">
      <c r="B21" s="1" t="s">
        <v>11</v>
      </c>
      <c r="C21" s="7" t="s">
        <v>54</v>
      </c>
      <c r="D21" s="14">
        <v>16.078865885701919</v>
      </c>
      <c r="E21" s="14">
        <v>15.844991472818982</v>
      </c>
      <c r="F21" s="14">
        <v>19.294639062842286</v>
      </c>
      <c r="G21" s="14">
        <v>26.600291035273017</v>
      </c>
      <c r="H21" s="14">
        <v>27.971379780799243</v>
      </c>
      <c r="I21" s="14">
        <v>23.129051825346046</v>
      </c>
      <c r="J21" s="14">
        <v>19.127168277902914</v>
      </c>
      <c r="K21" s="14">
        <v>23.291385725859616</v>
      </c>
      <c r="L21" s="14">
        <v>32.110351321151001</v>
      </c>
      <c r="M21" s="14">
        <v>36.362793715039018</v>
      </c>
      <c r="N21" s="14">
        <v>17.706156137315382</v>
      </c>
      <c r="O21" s="14">
        <v>17.448612048045334</v>
      </c>
      <c r="P21" s="14">
        <v>21.247387364778433</v>
      </c>
      <c r="Q21" s="14">
        <v>29.292420853351359</v>
      </c>
      <c r="R21" s="14">
        <v>28.432867455412598</v>
      </c>
      <c r="S21" s="14">
        <v>18.042380064135585</v>
      </c>
      <c r="T21" s="14">
        <v>17.779945445020907</v>
      </c>
      <c r="U21" s="14">
        <v>21.650856076962729</v>
      </c>
      <c r="V21" s="14">
        <v>29.848657491558143</v>
      </c>
      <c r="W21" s="14">
        <v>32.594379694045671</v>
      </c>
      <c r="X21" s="14">
        <v>11.026079242406958</v>
      </c>
      <c r="Y21" s="14">
        <v>11.026079242406958</v>
      </c>
      <c r="Z21" s="14">
        <v>13.426590959388546</v>
      </c>
      <c r="AA21" s="14">
        <v>18.51038653628429</v>
      </c>
      <c r="AB21" s="14">
        <v>22.459024877522637</v>
      </c>
      <c r="AC21" s="14">
        <v>29.829468051112961</v>
      </c>
      <c r="AD21" s="14">
        <v>24.668250966895393</v>
      </c>
      <c r="AE21" s="14">
        <v>30.038829590684401</v>
      </c>
      <c r="AF21" s="14">
        <v>41.412622794793528</v>
      </c>
      <c r="AG21" s="14">
        <v>41.872307914287354</v>
      </c>
      <c r="AH21" s="14">
        <v>35.655333442724128</v>
      </c>
      <c r="AI21" s="14">
        <v>29.486101199201247</v>
      </c>
      <c r="AJ21" s="14">
        <v>35.90558448611219</v>
      </c>
      <c r="AK21" s="14">
        <v>49.500744430171927</v>
      </c>
      <c r="AL21" s="14">
        <v>58.058242066028683</v>
      </c>
      <c r="AM21" s="14" t="e">
        <v>#N/A</v>
      </c>
      <c r="AN21" s="14" t="e">
        <v>#N/A</v>
      </c>
      <c r="AO21" s="14" t="e">
        <v>#N/A</v>
      </c>
      <c r="AP21" s="14" t="e">
        <v>#N/A</v>
      </c>
      <c r="AQ21" s="14" t="e">
        <v>#N/A</v>
      </c>
      <c r="AR21" s="14" t="e">
        <v>#N/A</v>
      </c>
      <c r="AS21" s="14" t="e">
        <v>#N/A</v>
      </c>
      <c r="AT21" s="14" t="e">
        <v>#N/A</v>
      </c>
      <c r="AU21" s="14" t="e">
        <v>#N/A</v>
      </c>
      <c r="AV21" s="14" t="e">
        <v>#N/A</v>
      </c>
      <c r="AW21" s="14" t="e">
        <v>#N/A</v>
      </c>
      <c r="AX21" s="14" t="e">
        <v>#N/A</v>
      </c>
      <c r="AY21" s="14" t="e">
        <v>#N/A</v>
      </c>
      <c r="AZ21" s="14" t="e">
        <v>#N/A</v>
      </c>
      <c r="BA21" s="14" t="e">
        <v>#N/A</v>
      </c>
      <c r="BB21" s="14">
        <v>0</v>
      </c>
    </row>
    <row spans="2:54" r="22" x14ac:dyDescent="0.2">
      <c r="B22" s="1" t="s">
        <v>198</v>
      </c>
      <c r="C22" s="7" t="s">
        <v>54</v>
      </c>
      <c r="D22" s="14">
        <v>0</v>
      </c>
      <c r="E22" s="14">
        <v>0</v>
      </c>
      <c r="F22" s="14">
        <v>0</v>
      </c>
      <c r="G22" s="14">
        <v>0</v>
      </c>
      <c r="H22" s="14">
        <v>0</v>
      </c>
      <c r="I22" s="14">
        <v>0</v>
      </c>
      <c r="J22" s="14">
        <v>0</v>
      </c>
      <c r="K22" s="14">
        <v>0</v>
      </c>
      <c r="L22" s="14">
        <v>0</v>
      </c>
      <c r="M22" s="14">
        <v>0</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0</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row>
    <row spans="2:54" r="23" x14ac:dyDescent="0.2">
      <c r="B23" s="1" t="s">
        <v>6</v>
      </c>
    </row>
    <row spans="2:54" r="24" thickBot="1" x14ac:dyDescent="0.25" ht="15.75">
      <c r="B24" s="8" t="s">
        <v>8</v>
      </c>
      <c r="C24" s="8" t="s">
        <v>3</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row>
    <row spans="2:54" r="25" thickTop="1" x14ac:dyDescent="0.2" ht="13.5">
      <c r="B25" s="1" t="s">
        <v>67</v>
      </c>
      <c r="C25" s="7" t="s">
        <v>54</v>
      </c>
      <c r="D25" s="14">
        <v>201.06818181818181</v>
      </c>
      <c r="E25" s="14">
        <v>9.52</v>
      </c>
      <c r="F25" s="14">
        <v>148.95664015296367</v>
      </c>
      <c r="G25" s="14">
        <v>99.45232697872342</v>
      </c>
      <c r="H25" s="14">
        <v>0</v>
      </c>
      <c r="I25" s="14">
        <v>187</v>
      </c>
      <c r="J25" s="14">
        <v>9.52</v>
      </c>
      <c r="K25" s="14">
        <v>147.98009611217336</v>
      </c>
      <c r="L25" s="14">
        <v>98.800328000000022</v>
      </c>
      <c r="M25" s="14">
        <v>0</v>
      </c>
      <c r="N25" s="14">
        <v>255.62857142857143</v>
      </c>
      <c r="O25" s="14">
        <v>9.52</v>
      </c>
      <c r="P25" s="14">
        <v>150.64033677501592</v>
      </c>
      <c r="Q25" s="14">
        <v>100.57646314893618</v>
      </c>
      <c r="R25" s="14">
        <v>0</v>
      </c>
      <c r="S25" s="14">
        <v>221</v>
      </c>
      <c r="T25" s="14">
        <v>9.52</v>
      </c>
      <c r="U25" s="14">
        <v>148.83878138942001</v>
      </c>
      <c r="V25" s="14">
        <v>99.37363744680853</v>
      </c>
      <c r="W25" s="14">
        <v>0</v>
      </c>
      <c r="X25" s="14">
        <v>233.38666666666668</v>
      </c>
      <c r="Y25" s="14">
        <v>9.52</v>
      </c>
      <c r="Z25" s="14">
        <v>147.35712836201404</v>
      </c>
      <c r="AA25" s="14">
        <v>98.384397617021293</v>
      </c>
      <c r="AB25" s="14">
        <v>0</v>
      </c>
      <c r="AC25" s="14">
        <v>256.82013154132113</v>
      </c>
      <c r="AD25" s="14">
        <v>9.52</v>
      </c>
      <c r="AE25" s="14">
        <v>151.2127936265137</v>
      </c>
      <c r="AF25" s="14">
        <v>100.95866944680853</v>
      </c>
      <c r="AG25" s="14">
        <v>0</v>
      </c>
      <c r="AH25" s="14">
        <v>294.89999999999998</v>
      </c>
      <c r="AI25" s="14">
        <v>9.52</v>
      </c>
      <c r="AJ25" s="14">
        <v>148.95664015296367</v>
      </c>
      <c r="AK25" s="14">
        <v>99.45232697872342</v>
      </c>
      <c r="AL25" s="14">
        <v>0</v>
      </c>
      <c r="AM25" s="14" t="e">
        <v>#N/A</v>
      </c>
      <c r="AN25" s="14" t="e">
        <v>#N/A</v>
      </c>
      <c r="AO25" s="14" t="e">
        <v>#N/A</v>
      </c>
      <c r="AP25" s="14" t="e">
        <v>#N/A</v>
      </c>
      <c r="AQ25" s="14" t="e">
        <v>#N/A</v>
      </c>
      <c r="AR25" s="14" t="e">
        <v>#N/A</v>
      </c>
      <c r="AS25" s="14" t="e">
        <v>#N/A</v>
      </c>
      <c r="AT25" s="14" t="e">
        <v>#N/A</v>
      </c>
      <c r="AU25" s="14" t="e">
        <v>#N/A</v>
      </c>
      <c r="AV25" s="14" t="e">
        <v>#N/A</v>
      </c>
      <c r="AW25" s="14" t="e">
        <v>#N/A</v>
      </c>
      <c r="AX25" s="14" t="e">
        <v>#N/A</v>
      </c>
      <c r="AY25" s="14" t="e">
        <v>#N/A</v>
      </c>
      <c r="AZ25" s="14" t="e">
        <v>#N/A</v>
      </c>
      <c r="BA25" s="14" t="e">
        <v>#N/A</v>
      </c>
      <c r="BB25" s="14">
        <v>0</v>
      </c>
    </row>
    <row spans="2:54" r="26" x14ac:dyDescent="0.2">
      <c r="B26" s="1" t="s">
        <v>64</v>
      </c>
      <c r="C26" s="7" t="s">
        <v>54</v>
      </c>
      <c r="D26" s="14">
        <v>0</v>
      </c>
      <c r="E26" s="14">
        <v>117.86666666666666</v>
      </c>
      <c r="F26" s="14">
        <v>0</v>
      </c>
      <c r="G26" s="14">
        <v>0</v>
      </c>
      <c r="H26" s="14">
        <v>0</v>
      </c>
      <c r="I26" s="14">
        <v>0</v>
      </c>
      <c r="J26" s="14">
        <v>121.10042485778051</v>
      </c>
      <c r="K26" s="14">
        <v>0</v>
      </c>
      <c r="L26" s="14">
        <v>0</v>
      </c>
      <c r="M26" s="14">
        <v>0</v>
      </c>
      <c r="N26" s="14">
        <v>0</v>
      </c>
      <c r="O26" s="14">
        <v>157.26377187297467</v>
      </c>
      <c r="P26" s="14">
        <v>0</v>
      </c>
      <c r="Q26" s="14">
        <v>0</v>
      </c>
      <c r="R26" s="14">
        <v>0</v>
      </c>
      <c r="S26" s="14">
        <v>0</v>
      </c>
      <c r="T26" s="14">
        <v>199.21987470295892</v>
      </c>
      <c r="U26" s="14">
        <v>0</v>
      </c>
      <c r="V26" s="14">
        <v>0</v>
      </c>
      <c r="W26" s="14">
        <v>0</v>
      </c>
      <c r="X26" s="14">
        <v>0</v>
      </c>
      <c r="Y26" s="14">
        <v>128.57432069970852</v>
      </c>
      <c r="Z26" s="14">
        <v>0</v>
      </c>
      <c r="AA26" s="14">
        <v>0</v>
      </c>
      <c r="AB26" s="14">
        <v>0</v>
      </c>
      <c r="AC26" s="14">
        <v>0</v>
      </c>
      <c r="AD26" s="14">
        <v>159.12</v>
      </c>
      <c r="AE26" s="14">
        <v>0</v>
      </c>
      <c r="AF26" s="14">
        <v>0</v>
      </c>
      <c r="AG26" s="14">
        <v>0</v>
      </c>
      <c r="AH26" s="14">
        <v>0</v>
      </c>
      <c r="AI26" s="14">
        <v>160.76266869016337</v>
      </c>
      <c r="AJ26" s="14">
        <v>0</v>
      </c>
      <c r="AK26" s="14">
        <v>0</v>
      </c>
      <c r="AL26" s="14">
        <v>0</v>
      </c>
      <c r="AM26" s="14" t="e">
        <v>#N/A</v>
      </c>
      <c r="AN26" s="14" t="e">
        <v>#N/A</v>
      </c>
      <c r="AO26" s="14" t="e">
        <v>#N/A</v>
      </c>
      <c r="AP26" s="14" t="e">
        <v>#N/A</v>
      </c>
      <c r="AQ26" s="14" t="e">
        <v>#N/A</v>
      </c>
      <c r="AR26" s="14" t="e">
        <v>#N/A</v>
      </c>
      <c r="AS26" s="14" t="e">
        <v>#N/A</v>
      </c>
      <c r="AT26" s="14" t="e">
        <v>#N/A</v>
      </c>
      <c r="AU26" s="14" t="e">
        <v>#N/A</v>
      </c>
      <c r="AV26" s="14" t="e">
        <v>#N/A</v>
      </c>
      <c r="AW26" s="14" t="e">
        <v>#N/A</v>
      </c>
      <c r="AX26" s="14" t="e">
        <v>#N/A</v>
      </c>
      <c r="AY26" s="14" t="e">
        <v>#N/A</v>
      </c>
      <c r="AZ26" s="14" t="e">
        <v>#N/A</v>
      </c>
      <c r="BA26" s="14" t="e">
        <v>#N/A</v>
      </c>
      <c r="BB26" s="14">
        <v>0</v>
      </c>
    </row>
    <row spans="2:54" r="27" x14ac:dyDescent="0.2">
      <c r="B27" s="1" t="s">
        <v>63</v>
      </c>
      <c r="C27" s="7" t="s">
        <v>54</v>
      </c>
      <c r="D27" s="14">
        <v>0</v>
      </c>
      <c r="E27" s="14">
        <v>0</v>
      </c>
      <c r="F27" s="14">
        <v>0</v>
      </c>
      <c r="G27" s="14">
        <v>0</v>
      </c>
      <c r="H27" s="14">
        <v>166.77166100000002</v>
      </c>
      <c r="I27" s="14">
        <v>0</v>
      </c>
      <c r="J27" s="14">
        <v>0</v>
      </c>
      <c r="K27" s="14">
        <v>0</v>
      </c>
      <c r="L27" s="14">
        <v>0</v>
      </c>
      <c r="M27" s="14">
        <v>170.720035</v>
      </c>
      <c r="N27" s="14">
        <v>0</v>
      </c>
      <c r="O27" s="14">
        <v>0</v>
      </c>
      <c r="P27" s="14">
        <v>0</v>
      </c>
      <c r="Q27" s="14">
        <v>0</v>
      </c>
      <c r="R27" s="14">
        <v>186.18497600000001</v>
      </c>
      <c r="S27" s="14">
        <v>0</v>
      </c>
      <c r="T27" s="14">
        <v>0</v>
      </c>
      <c r="U27" s="14">
        <v>0</v>
      </c>
      <c r="V27" s="14">
        <v>0</v>
      </c>
      <c r="W27" s="14">
        <v>181.42521400000001</v>
      </c>
      <c r="X27" s="14">
        <v>0</v>
      </c>
      <c r="Y27" s="14">
        <v>0</v>
      </c>
      <c r="Z27" s="14">
        <v>0</v>
      </c>
      <c r="AA27" s="14">
        <v>0</v>
      </c>
      <c r="AB27" s="14">
        <v>162.56901400000001</v>
      </c>
      <c r="AC27" s="14">
        <v>0</v>
      </c>
      <c r="AD27" s="14">
        <v>0</v>
      </c>
      <c r="AE27" s="14">
        <v>0</v>
      </c>
      <c r="AF27" s="14">
        <v>0</v>
      </c>
      <c r="AG27" s="14">
        <v>179.816723</v>
      </c>
      <c r="AH27" s="14">
        <v>0</v>
      </c>
      <c r="AI27" s="14">
        <v>0</v>
      </c>
      <c r="AJ27" s="14">
        <v>0</v>
      </c>
      <c r="AK27" s="14">
        <v>0</v>
      </c>
      <c r="AL27" s="14">
        <v>166.77166100000002</v>
      </c>
      <c r="AM27" s="14" t="e">
        <v>#N/A</v>
      </c>
      <c r="AN27" s="14" t="e">
        <v>#N/A</v>
      </c>
      <c r="AO27" s="14" t="e">
        <v>#N/A</v>
      </c>
      <c r="AP27" s="14" t="e">
        <v>#N/A</v>
      </c>
      <c r="AQ27" s="14" t="e">
        <v>#N/A</v>
      </c>
      <c r="AR27" s="14" t="e">
        <v>#N/A</v>
      </c>
      <c r="AS27" s="14" t="e">
        <v>#N/A</v>
      </c>
      <c r="AT27" s="14" t="e">
        <v>#N/A</v>
      </c>
      <c r="AU27" s="14" t="e">
        <v>#N/A</v>
      </c>
      <c r="AV27" s="14" t="e">
        <v>#N/A</v>
      </c>
      <c r="AW27" s="14" t="e">
        <v>#N/A</v>
      </c>
      <c r="AX27" s="14" t="e">
        <v>#N/A</v>
      </c>
      <c r="AY27" s="14" t="e">
        <v>#N/A</v>
      </c>
      <c r="AZ27" s="14" t="e">
        <v>#N/A</v>
      </c>
      <c r="BA27" s="14" t="e">
        <v>#N/A</v>
      </c>
      <c r="BB27" s="14">
        <v>0</v>
      </c>
    </row>
    <row spans="2:54" r="28" x14ac:dyDescent="0.2">
      <c r="B28" s="1" t="s">
        <v>70</v>
      </c>
      <c r="C28" s="7" t="s">
        <v>54</v>
      </c>
      <c r="D28" s="14">
        <v>177.86132000000001</v>
      </c>
      <c r="E28" s="14">
        <v>213.433584</v>
      </c>
      <c r="F28" s="14">
        <v>115.609858</v>
      </c>
      <c r="G28" s="14">
        <v>115.609858</v>
      </c>
      <c r="H28" s="14">
        <v>102.33128205128205</v>
      </c>
      <c r="I28" s="14">
        <v>208.87805611760766</v>
      </c>
      <c r="J28" s="14">
        <v>250.65366734112916</v>
      </c>
      <c r="K28" s="14">
        <v>135.77073647644499</v>
      </c>
      <c r="L28" s="14">
        <v>135.77073647644499</v>
      </c>
      <c r="M28" s="14">
        <v>120.17654695745219</v>
      </c>
      <c r="N28" s="14">
        <v>143</v>
      </c>
      <c r="O28" s="14">
        <v>171.6</v>
      </c>
      <c r="P28" s="14">
        <v>92.95</v>
      </c>
      <c r="Q28" s="14">
        <v>92.95</v>
      </c>
      <c r="R28" s="14">
        <v>82.274062361244887</v>
      </c>
      <c r="S28" s="14">
        <v>172.21</v>
      </c>
      <c r="T28" s="14">
        <v>206.65200000000002</v>
      </c>
      <c r="U28" s="14">
        <v>111.93650000000001</v>
      </c>
      <c r="V28" s="14">
        <v>111.93650000000001</v>
      </c>
      <c r="W28" s="14">
        <v>99.07983412048938</v>
      </c>
      <c r="X28" s="14">
        <v>106.38</v>
      </c>
      <c r="Y28" s="14">
        <v>127.65599999999999</v>
      </c>
      <c r="Z28" s="14">
        <v>69.147000000000006</v>
      </c>
      <c r="AA28" s="14">
        <v>69.147000000000006</v>
      </c>
      <c r="AB28" s="14">
        <v>61.204998279644968</v>
      </c>
      <c r="AC28" s="14">
        <v>145.39146299999999</v>
      </c>
      <c r="AD28" s="14">
        <v>174.46975559999998</v>
      </c>
      <c r="AE28" s="14">
        <v>94.504450949999992</v>
      </c>
      <c r="AF28" s="14">
        <v>94.504450949999992</v>
      </c>
      <c r="AG28" s="14">
        <v>83.649974081500886</v>
      </c>
      <c r="AH28" s="14">
        <v>79.593276988399069</v>
      </c>
      <c r="AI28" s="14">
        <v>95.511932386078882</v>
      </c>
      <c r="AJ28" s="14">
        <v>51.735630042459398</v>
      </c>
      <c r="AK28" s="14">
        <v>51.735630042459398</v>
      </c>
      <c r="AL28" s="14">
        <v>45.793442199156523</v>
      </c>
      <c r="AM28" s="14" t="e">
        <v>#N/A</v>
      </c>
      <c r="AN28" s="14" t="e">
        <v>#N/A</v>
      </c>
      <c r="AO28" s="14" t="e">
        <v>#N/A</v>
      </c>
      <c r="AP28" s="14" t="e">
        <v>#N/A</v>
      </c>
      <c r="AQ28" s="14" t="e">
        <v>#N/A</v>
      </c>
      <c r="AR28" s="14" t="e">
        <v>#N/A</v>
      </c>
      <c r="AS28" s="14" t="e">
        <v>#N/A</v>
      </c>
      <c r="AT28" s="14" t="e">
        <v>#N/A</v>
      </c>
      <c r="AU28" s="14" t="e">
        <v>#N/A</v>
      </c>
      <c r="AV28" s="14" t="e">
        <v>#N/A</v>
      </c>
      <c r="AW28" s="14" t="e">
        <v>#N/A</v>
      </c>
      <c r="AX28" s="14" t="e">
        <v>#N/A</v>
      </c>
      <c r="AY28" s="14" t="e">
        <v>#N/A</v>
      </c>
      <c r="AZ28" s="14" t="e">
        <v>#N/A</v>
      </c>
      <c r="BA28" s="14" t="e">
        <v>#N/A</v>
      </c>
      <c r="BB28" s="14">
        <v>0</v>
      </c>
    </row>
    <row spans="2:54" r="29" x14ac:dyDescent="0.2">
      <c r="B29" s="1" t="s">
        <v>68</v>
      </c>
      <c r="C29" s="7" t="s">
        <v>54</v>
      </c>
      <c r="D29" s="14">
        <v>0</v>
      </c>
      <c r="E29" s="14">
        <v>0</v>
      </c>
      <c r="F29" s="14">
        <v>10.38098204090107</v>
      </c>
      <c r="G29" s="14">
        <v>18.891311118031766</v>
      </c>
      <c r="H29" s="14">
        <v>54.099190283400809</v>
      </c>
      <c r="I29" s="14">
        <v>0</v>
      </c>
      <c r="J29" s="14">
        <v>0</v>
      </c>
      <c r="K29" s="14">
        <v>12.531328320802006</v>
      </c>
      <c r="L29" s="14">
        <v>22.804511278195491</v>
      </c>
      <c r="M29" s="14">
        <v>70.328947368421055</v>
      </c>
      <c r="N29" s="14">
        <v>0</v>
      </c>
      <c r="O29" s="14">
        <v>0</v>
      </c>
      <c r="P29" s="14">
        <v>11.574074074074073</v>
      </c>
      <c r="Q29" s="14">
        <v>21.0625</v>
      </c>
      <c r="R29" s="14">
        <v>55.677083333333336</v>
      </c>
      <c r="S29" s="14">
        <v>0</v>
      </c>
      <c r="T29" s="14">
        <v>0</v>
      </c>
      <c r="U29" s="14">
        <v>12.662234884457106</v>
      </c>
      <c r="V29" s="14">
        <v>23.042735042735043</v>
      </c>
      <c r="W29" s="14">
        <v>68.525641025641022</v>
      </c>
      <c r="X29" s="14">
        <v>0</v>
      </c>
      <c r="Y29" s="14">
        <v>0</v>
      </c>
      <c r="Z29" s="14">
        <v>7.8523753435414214</v>
      </c>
      <c r="AA29" s="14">
        <v>14.289752650176679</v>
      </c>
      <c r="AB29" s="14">
        <v>47.217314487632507</v>
      </c>
      <c r="AC29" s="14">
        <v>0</v>
      </c>
      <c r="AD29" s="14">
        <v>0</v>
      </c>
      <c r="AE29" s="14">
        <v>16.161616161616163</v>
      </c>
      <c r="AF29" s="14">
        <v>29.41090909090909</v>
      </c>
      <c r="AG29" s="14">
        <v>80.984848484848484</v>
      </c>
      <c r="AH29" s="14">
        <v>0</v>
      </c>
      <c r="AI29" s="14">
        <v>0</v>
      </c>
      <c r="AJ29" s="14">
        <v>19.31807205640877</v>
      </c>
      <c r="AK29" s="14">
        <v>35.155027528252681</v>
      </c>
      <c r="AL29" s="14">
        <v>112.28991596638654</v>
      </c>
      <c r="AM29" s="14" t="e">
        <v>#N/A</v>
      </c>
      <c r="AN29" s="14" t="e">
        <v>#N/A</v>
      </c>
      <c r="AO29" s="14" t="e">
        <v>#N/A</v>
      </c>
      <c r="AP29" s="14" t="e">
        <v>#N/A</v>
      </c>
      <c r="AQ29" s="14" t="e">
        <v>#N/A</v>
      </c>
      <c r="AR29" s="14" t="e">
        <v>#N/A</v>
      </c>
      <c r="AS29" s="14" t="e">
        <v>#N/A</v>
      </c>
      <c r="AT29" s="14" t="e">
        <v>#N/A</v>
      </c>
      <c r="AU29" s="14" t="e">
        <v>#N/A</v>
      </c>
      <c r="AV29" s="14" t="e">
        <v>#N/A</v>
      </c>
      <c r="AW29" s="14" t="e">
        <v>#N/A</v>
      </c>
      <c r="AX29" s="14" t="e">
        <v>#N/A</v>
      </c>
      <c r="AY29" s="14" t="e">
        <v>#N/A</v>
      </c>
      <c r="AZ29" s="14" t="e">
        <v>#N/A</v>
      </c>
      <c r="BA29" s="14" t="e">
        <v>#N/A</v>
      </c>
      <c r="BB29" s="14">
        <v>0</v>
      </c>
    </row>
    <row spans="2:54" r="30" x14ac:dyDescent="0.2">
      <c r="B30" s="1" t="s">
        <v>7</v>
      </c>
      <c r="C30" s="7" t="s">
        <v>54</v>
      </c>
      <c r="D30" s="14">
        <v>470.99768530052938</v>
      </c>
      <c r="E30" s="14">
        <v>470.99768530052938</v>
      </c>
      <c r="F30" s="14">
        <v>470.99768530052938</v>
      </c>
      <c r="G30" s="14">
        <v>470.99768530052938</v>
      </c>
      <c r="H30" s="14">
        <v>470.99768530052938</v>
      </c>
      <c r="I30" s="14">
        <v>300.05163220551322</v>
      </c>
      <c r="J30" s="14">
        <v>300.05163220551322</v>
      </c>
      <c r="K30" s="14">
        <v>300.05163220551322</v>
      </c>
      <c r="L30" s="14">
        <v>300.05163220551322</v>
      </c>
      <c r="M30" s="14">
        <v>300.05163220551316</v>
      </c>
      <c r="N30" s="14">
        <v>286.11822916666665</v>
      </c>
      <c r="O30" s="14">
        <v>286.11822916666665</v>
      </c>
      <c r="P30" s="14">
        <v>286.11822916666665</v>
      </c>
      <c r="Q30" s="14">
        <v>286.11822916666665</v>
      </c>
      <c r="R30" s="14">
        <v>286.11822916666665</v>
      </c>
      <c r="S30" s="14">
        <v>286.73333333333335</v>
      </c>
      <c r="T30" s="14">
        <v>286.73333333333335</v>
      </c>
      <c r="U30" s="14">
        <v>286.73333333333335</v>
      </c>
      <c r="V30" s="14">
        <v>286.73333333333335</v>
      </c>
      <c r="W30" s="14">
        <v>286.73333333333335</v>
      </c>
      <c r="X30" s="14">
        <v>214.22451943462897</v>
      </c>
      <c r="Y30" s="14">
        <v>214.22451943462897</v>
      </c>
      <c r="Z30" s="14">
        <v>214.22451943462897</v>
      </c>
      <c r="AA30" s="14">
        <v>214.22451943462897</v>
      </c>
      <c r="AB30" s="14">
        <v>214.22451943462897</v>
      </c>
      <c r="AC30" s="14">
        <v>490.43428</v>
      </c>
      <c r="AD30" s="14">
        <v>490.43428</v>
      </c>
      <c r="AE30" s="14">
        <v>490.43428</v>
      </c>
      <c r="AF30" s="14">
        <v>490.43428</v>
      </c>
      <c r="AG30" s="14">
        <v>490.43427999999994</v>
      </c>
      <c r="AH30" s="14">
        <v>454.66804259634887</v>
      </c>
      <c r="AI30" s="14">
        <v>454.66804259634887</v>
      </c>
      <c r="AJ30" s="14">
        <v>454.66804259634887</v>
      </c>
      <c r="AK30" s="14">
        <v>454.66804259634887</v>
      </c>
      <c r="AL30" s="14">
        <v>454.66804259634887</v>
      </c>
      <c r="AM30" s="14" t="e">
        <v>#N/A</v>
      </c>
      <c r="AN30" s="14" t="e">
        <v>#N/A</v>
      </c>
      <c r="AO30" s="14" t="e">
        <v>#N/A</v>
      </c>
      <c r="AP30" s="14" t="e">
        <v>#N/A</v>
      </c>
      <c r="AQ30" s="14" t="e">
        <v>#N/A</v>
      </c>
      <c r="AR30" s="14" t="e">
        <v>#N/A</v>
      </c>
      <c r="AS30" s="14" t="e">
        <v>#N/A</v>
      </c>
      <c r="AT30" s="14" t="e">
        <v>#N/A</v>
      </c>
      <c r="AU30" s="14" t="e">
        <v>#N/A</v>
      </c>
      <c r="AV30" s="14" t="e">
        <v>#N/A</v>
      </c>
      <c r="AW30" s="14" t="e">
        <v>#N/A</v>
      </c>
      <c r="AX30" s="14" t="e">
        <v>#N/A</v>
      </c>
      <c r="AY30" s="14" t="e">
        <v>#N/A</v>
      </c>
      <c r="AZ30" s="14" t="e">
        <v>#N/A</v>
      </c>
      <c r="BA30" s="14" t="e">
        <v>#N/A</v>
      </c>
      <c r="BB30" s="14">
        <v>0</v>
      </c>
    </row>
    <row spans="2:54" r="31" x14ac:dyDescent="0.2">
      <c r="B31" s="1" t="s">
        <v>33</v>
      </c>
      <c r="C31" s="7" t="s">
        <v>54</v>
      </c>
      <c r="D31" s="14">
        <v>45.825123512924321</v>
      </c>
      <c r="E31" s="14">
        <v>45.825123512924321</v>
      </c>
      <c r="F31" s="14">
        <v>45.825123512924321</v>
      </c>
      <c r="G31" s="14">
        <v>45.825123512924321</v>
      </c>
      <c r="H31" s="14">
        <v>39.715107044534413</v>
      </c>
      <c r="I31" s="14">
        <v>20.911842105263158</v>
      </c>
      <c r="J31" s="14">
        <v>20.911842105263158</v>
      </c>
      <c r="K31" s="14">
        <v>20.911842105263158</v>
      </c>
      <c r="L31" s="14">
        <v>20.911842105263158</v>
      </c>
      <c r="M31" s="14">
        <v>19.517719298245613</v>
      </c>
      <c r="N31" s="14">
        <v>22.178819444444443</v>
      </c>
      <c r="O31" s="14">
        <v>22.178819444444443</v>
      </c>
      <c r="P31" s="14">
        <v>22.178819444444443</v>
      </c>
      <c r="Q31" s="14">
        <v>22.178819444444443</v>
      </c>
      <c r="R31" s="14">
        <v>17.743055555555557</v>
      </c>
      <c r="S31" s="14">
        <v>19.836657169990502</v>
      </c>
      <c r="T31" s="14">
        <v>19.836657169990502</v>
      </c>
      <c r="U31" s="14">
        <v>19.836657169990502</v>
      </c>
      <c r="V31" s="14">
        <v>19.836657169990502</v>
      </c>
      <c r="W31" s="14">
        <v>17.852991452991454</v>
      </c>
      <c r="X31" s="14">
        <v>9.8412249705535917</v>
      </c>
      <c r="Y31" s="14">
        <v>9.8412249705535917</v>
      </c>
      <c r="Z31" s="14">
        <v>9.8412249705535917</v>
      </c>
      <c r="AA31" s="14">
        <v>9.8412249705535917</v>
      </c>
      <c r="AB31" s="14">
        <v>9.8412249705535917</v>
      </c>
      <c r="AC31" s="14">
        <v>13.341818181818182</v>
      </c>
      <c r="AD31" s="14">
        <v>13.341818181818182</v>
      </c>
      <c r="AE31" s="14">
        <v>13.341818181818182</v>
      </c>
      <c r="AF31" s="14">
        <v>13.341818181818182</v>
      </c>
      <c r="AG31" s="14">
        <v>11.118181818181819</v>
      </c>
      <c r="AH31" s="14">
        <v>19.137061721240219</v>
      </c>
      <c r="AI31" s="14">
        <v>19.137061721240219</v>
      </c>
      <c r="AJ31" s="14">
        <v>19.137061721240219</v>
      </c>
      <c r="AK31" s="14">
        <v>19.137061721240219</v>
      </c>
      <c r="AL31" s="14">
        <v>18.499159663865544</v>
      </c>
      <c r="AM31" s="14" t="e">
        <v>#N/A</v>
      </c>
      <c r="AN31" s="14" t="e">
        <v>#N/A</v>
      </c>
      <c r="AO31" s="14" t="e">
        <v>#N/A</v>
      </c>
      <c r="AP31" s="14" t="e">
        <v>#N/A</v>
      </c>
      <c r="AQ31" s="14" t="e">
        <v>#N/A</v>
      </c>
      <c r="AR31" s="14" t="e">
        <v>#N/A</v>
      </c>
      <c r="AS31" s="14" t="e">
        <v>#N/A</v>
      </c>
      <c r="AT31" s="14" t="e">
        <v>#N/A</v>
      </c>
      <c r="AU31" s="14" t="e">
        <v>#N/A</v>
      </c>
      <c r="AV31" s="14" t="e">
        <v>#N/A</v>
      </c>
      <c r="AW31" s="14" t="e">
        <v>#N/A</v>
      </c>
      <c r="AX31" s="14" t="e">
        <v>#N/A</v>
      </c>
      <c r="AY31" s="14" t="e">
        <v>#N/A</v>
      </c>
      <c r="AZ31" s="14" t="e">
        <v>#N/A</v>
      </c>
      <c r="BA31" s="14" t="e">
        <v>#N/A</v>
      </c>
      <c r="BB31" s="14">
        <v>0</v>
      </c>
    </row>
    <row spans="2:54" r="32" x14ac:dyDescent="0.2">
      <c r="B32" s="1" t="s">
        <v>34</v>
      </c>
      <c r="C32" s="7" t="s">
        <v>54</v>
      </c>
      <c r="D32" s="14">
        <v>65.382591093117412</v>
      </c>
      <c r="E32" s="14">
        <v>65.382591093117412</v>
      </c>
      <c r="F32" s="14">
        <v>65.382591093117412</v>
      </c>
      <c r="G32" s="14">
        <v>65.382591093117412</v>
      </c>
      <c r="H32" s="14">
        <v>56.664912280701756</v>
      </c>
      <c r="I32" s="14">
        <v>91.249776315789475</v>
      </c>
      <c r="J32" s="14">
        <v>91.249776315789475</v>
      </c>
      <c r="K32" s="14">
        <v>91.249776315789475</v>
      </c>
      <c r="L32" s="14">
        <v>91.249776315789475</v>
      </c>
      <c r="M32" s="14">
        <v>85.166457894736837</v>
      </c>
      <c r="N32" s="14">
        <v>38</v>
      </c>
      <c r="O32" s="14">
        <v>38</v>
      </c>
      <c r="P32" s="14">
        <v>38</v>
      </c>
      <c r="Q32" s="14">
        <v>38</v>
      </c>
      <c r="R32" s="14">
        <v>30.4</v>
      </c>
      <c r="S32" s="14">
        <v>87.945299145299145</v>
      </c>
      <c r="T32" s="14">
        <v>87.945299145299145</v>
      </c>
      <c r="U32" s="14">
        <v>87.945299145299145</v>
      </c>
      <c r="V32" s="14">
        <v>87.945299145299145</v>
      </c>
      <c r="W32" s="14">
        <v>79.150769230769228</v>
      </c>
      <c r="X32" s="14">
        <v>31.123085983510013</v>
      </c>
      <c r="Y32" s="14">
        <v>31.123085983510013</v>
      </c>
      <c r="Z32" s="14">
        <v>31.123085983510013</v>
      </c>
      <c r="AA32" s="14">
        <v>31.123085983510013</v>
      </c>
      <c r="AB32" s="14">
        <v>31.123085983510013</v>
      </c>
      <c r="AC32" s="14">
        <v>28.862815565454543</v>
      </c>
      <c r="AD32" s="14">
        <v>28.862815565454543</v>
      </c>
      <c r="AE32" s="14">
        <v>28.862815565454543</v>
      </c>
      <c r="AF32" s="14">
        <v>28.862815565454543</v>
      </c>
      <c r="AG32" s="14">
        <v>24.052346304545452</v>
      </c>
      <c r="AH32" s="14">
        <v>6.0368975176277404</v>
      </c>
      <c r="AI32" s="14">
        <v>6.0368975176277404</v>
      </c>
      <c r="AJ32" s="14">
        <v>6.0368975176277404</v>
      </c>
      <c r="AK32" s="14">
        <v>6.0368975176277404</v>
      </c>
      <c r="AL32" s="14">
        <v>5.8356676003734824</v>
      </c>
      <c r="AM32" s="14" t="e">
        <v>#N/A</v>
      </c>
      <c r="AN32" s="14" t="e">
        <v>#N/A</v>
      </c>
      <c r="AO32" s="14" t="e">
        <v>#N/A</v>
      </c>
      <c r="AP32" s="14" t="e">
        <v>#N/A</v>
      </c>
      <c r="AQ32" s="14" t="e">
        <v>#N/A</v>
      </c>
      <c r="AR32" s="14" t="e">
        <v>#N/A</v>
      </c>
      <c r="AS32" s="14" t="e">
        <v>#N/A</v>
      </c>
      <c r="AT32" s="14" t="e">
        <v>#N/A</v>
      </c>
      <c r="AU32" s="14" t="e">
        <v>#N/A</v>
      </c>
      <c r="AV32" s="14" t="e">
        <v>#N/A</v>
      </c>
      <c r="AW32" s="14" t="e">
        <v>#N/A</v>
      </c>
      <c r="AX32" s="14" t="e">
        <v>#N/A</v>
      </c>
      <c r="AY32" s="14" t="e">
        <v>#N/A</v>
      </c>
      <c r="AZ32" s="14" t="e">
        <v>#N/A</v>
      </c>
      <c r="BA32" s="14" t="e">
        <v>#N/A</v>
      </c>
      <c r="BB32" s="14">
        <v>0</v>
      </c>
    </row>
    <row spans="2:54" r="34" thickBot="1" x14ac:dyDescent="0.25" ht="15.75">
      <c r="B34" s="8" t="s">
        <v>35</v>
      </c>
      <c r="C34" s="8" t="s">
        <v>3</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row>
    <row spans="2:54" r="35" thickTop="1" x14ac:dyDescent="0.2" ht="13.5">
      <c r="B35" s="1" t="s">
        <v>46</v>
      </c>
      <c r="C35" s="7" t="s">
        <v>54</v>
      </c>
      <c r="D35" s="23">
        <v>6.8866396761133606</v>
      </c>
      <c r="E35" s="23">
        <v>6.8866396761133606</v>
      </c>
      <c r="F35" s="23">
        <v>6.8866396761133606</v>
      </c>
      <c r="G35" s="23">
        <v>6.8866396761133606</v>
      </c>
      <c r="H35" s="23">
        <v>5.9684210526315793</v>
      </c>
      <c r="I35" s="23">
        <v>8.3131578947368414</v>
      </c>
      <c r="J35" s="23">
        <v>8.3131578947368414</v>
      </c>
      <c r="K35" s="23">
        <v>8.3131578947368414</v>
      </c>
      <c r="L35" s="23">
        <v>8.3131578947368414</v>
      </c>
      <c r="M35" s="23">
        <v>7.7589473684210528</v>
      </c>
      <c r="N35" s="23">
        <v>5.5555555555555554</v>
      </c>
      <c r="O35" s="23">
        <v>5.5555555555555554</v>
      </c>
      <c r="P35" s="23">
        <v>5.5555555555555554</v>
      </c>
      <c r="Q35" s="23">
        <v>5.5555555555555554</v>
      </c>
      <c r="R35" s="23">
        <v>4.4444444444444446</v>
      </c>
      <c r="S35" s="23">
        <v>9.6207787274453942</v>
      </c>
      <c r="T35" s="23">
        <v>9.6207787274453942</v>
      </c>
      <c r="U35" s="23">
        <v>9.6207787274453942</v>
      </c>
      <c r="V35" s="23">
        <v>9.6207787274453942</v>
      </c>
      <c r="W35" s="23">
        <v>8.6587008547008555</v>
      </c>
      <c r="X35" s="23">
        <v>4.7114252061248525</v>
      </c>
      <c r="Y35" s="23">
        <v>4.7114252061248525</v>
      </c>
      <c r="Z35" s="23">
        <v>4.7114252061248525</v>
      </c>
      <c r="AA35" s="23">
        <v>4.7114252061248525</v>
      </c>
      <c r="AB35" s="23">
        <v>4.7114252061248525</v>
      </c>
      <c r="AC35" s="23">
        <v>3.0019090909090909</v>
      </c>
      <c r="AD35" s="23">
        <v>3.0019090909090909</v>
      </c>
      <c r="AE35" s="23">
        <v>3.0019090909090909</v>
      </c>
      <c r="AF35" s="23">
        <v>3.0019090909090909</v>
      </c>
      <c r="AG35" s="23">
        <v>2.501590909090909</v>
      </c>
      <c r="AH35" s="23">
        <v>4.2499758524099294</v>
      </c>
      <c r="AI35" s="23">
        <v>4.2499758524099294</v>
      </c>
      <c r="AJ35" s="23">
        <v>4.2499758524099294</v>
      </c>
      <c r="AK35" s="23">
        <v>4.2499758524099294</v>
      </c>
      <c r="AL35" s="23">
        <v>4.1083099906629315</v>
      </c>
      <c r="AM35" s="23" t="e">
        <v>#N/A</v>
      </c>
      <c r="AN35" s="23" t="e">
        <v>#N/A</v>
      </c>
      <c r="AO35" s="23" t="e">
        <v>#N/A</v>
      </c>
      <c r="AP35" s="23" t="e">
        <v>#N/A</v>
      </c>
      <c r="AQ35" s="23" t="e">
        <v>#N/A</v>
      </c>
      <c r="AR35" s="23" t="e">
        <v>#N/A</v>
      </c>
      <c r="AS35" s="23" t="e">
        <v>#N/A</v>
      </c>
      <c r="AT35" s="23" t="e">
        <v>#N/A</v>
      </c>
      <c r="AU35" s="23" t="e">
        <v>#N/A</v>
      </c>
      <c r="AV35" s="23" t="e">
        <v>#N/A</v>
      </c>
      <c r="AW35" s="23" t="e">
        <v>#N/A</v>
      </c>
      <c r="AX35" s="23" t="e">
        <v>#N/A</v>
      </c>
      <c r="AY35" s="23" t="e">
        <v>#N/A</v>
      </c>
      <c r="AZ35" s="23" t="e">
        <v>#N/A</v>
      </c>
      <c r="BA35" s="23" t="e">
        <v>#N/A</v>
      </c>
      <c r="BB35" s="23">
        <v>0</v>
      </c>
    </row>
    <row spans="2:54" r="36" x14ac:dyDescent="0.2">
      <c r="B36" s="1" t="s">
        <v>47</v>
      </c>
      <c r="C36" s="7" t="s">
        <v>54</v>
      </c>
      <c r="D36" s="23">
        <v>6.0985674244783556</v>
      </c>
      <c r="E36" s="23">
        <v>6.0985674244783556</v>
      </c>
      <c r="F36" s="23">
        <v>6.0985674244783556</v>
      </c>
      <c r="G36" s="23">
        <v>6.0985674244783556</v>
      </c>
      <c r="H36" s="23">
        <v>5.2854251012145745</v>
      </c>
      <c r="I36" s="23">
        <v>7.3618421052631575</v>
      </c>
      <c r="J36" s="23">
        <v>7.3618421052631575</v>
      </c>
      <c r="K36" s="23">
        <v>7.3618421052631575</v>
      </c>
      <c r="L36" s="23">
        <v>7.3618421052631575</v>
      </c>
      <c r="M36" s="23">
        <v>6.8710526315789471</v>
      </c>
      <c r="N36" s="23">
        <v>1.0127314814814814</v>
      </c>
      <c r="O36" s="23">
        <v>1.0127314814814814</v>
      </c>
      <c r="P36" s="23">
        <v>1.0127314814814814</v>
      </c>
      <c r="Q36" s="23">
        <v>1.0127314814814814</v>
      </c>
      <c r="R36" s="23">
        <v>0.81018518518518523</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t="e">
        <v>#N/A</v>
      </c>
      <c r="AN36" s="23" t="e">
        <v>#N/A</v>
      </c>
      <c r="AO36" s="23" t="e">
        <v>#N/A</v>
      </c>
      <c r="AP36" s="23" t="e">
        <v>#N/A</v>
      </c>
      <c r="AQ36" s="23" t="e">
        <v>#N/A</v>
      </c>
      <c r="AR36" s="23" t="e">
        <v>#N/A</v>
      </c>
      <c r="AS36" s="23" t="e">
        <v>#N/A</v>
      </c>
      <c r="AT36" s="23" t="e">
        <v>#N/A</v>
      </c>
      <c r="AU36" s="23" t="e">
        <v>#N/A</v>
      </c>
      <c r="AV36" s="23" t="e">
        <v>#N/A</v>
      </c>
      <c r="AW36" s="23" t="e">
        <v>#N/A</v>
      </c>
      <c r="AX36" s="23" t="e">
        <v>#N/A</v>
      </c>
      <c r="AY36" s="23" t="e">
        <v>#N/A</v>
      </c>
      <c r="AZ36" s="23" t="e">
        <v>#N/A</v>
      </c>
      <c r="BA36" s="23" t="e">
        <v>#N/A</v>
      </c>
      <c r="BB36" s="23">
        <v>0</v>
      </c>
    </row>
    <row spans="2:54" r="37" x14ac:dyDescent="0.2">
      <c r="B37" s="1" t="s">
        <v>109</v>
      </c>
      <c r="C37" s="7" t="s">
        <v>54</v>
      </c>
      <c r="D37" s="23">
        <v>8.7044534412955468</v>
      </c>
      <c r="E37" s="23">
        <v>8.7044534412955468</v>
      </c>
      <c r="F37" s="23">
        <v>8.7044534412955468</v>
      </c>
      <c r="G37" s="23">
        <v>8.7044534412955468</v>
      </c>
      <c r="H37" s="23">
        <v>7.5438596491228074</v>
      </c>
      <c r="I37" s="23">
        <v>10.507518796992482</v>
      </c>
      <c r="J37" s="23">
        <v>10.507518796992482</v>
      </c>
      <c r="K37" s="23">
        <v>10.507518796992482</v>
      </c>
      <c r="L37" s="23">
        <v>10.507518796992482</v>
      </c>
      <c r="M37" s="23">
        <v>9.807017543859649</v>
      </c>
      <c r="N37" s="23">
        <v>6.0763888888888893</v>
      </c>
      <c r="O37" s="23">
        <v>6.0763888888888893</v>
      </c>
      <c r="P37" s="23">
        <v>6.0763888888888893</v>
      </c>
      <c r="Q37" s="23">
        <v>6.0763888888888893</v>
      </c>
      <c r="R37" s="23">
        <v>4.8611111111111107</v>
      </c>
      <c r="S37" s="23">
        <v>0</v>
      </c>
      <c r="T37" s="23">
        <v>0</v>
      </c>
      <c r="U37" s="23">
        <v>0</v>
      </c>
      <c r="V37" s="23">
        <v>0</v>
      </c>
      <c r="W37" s="23">
        <v>0</v>
      </c>
      <c r="X37" s="23">
        <v>4.9206124852767958</v>
      </c>
      <c r="Y37" s="23">
        <v>4.9206124852767958</v>
      </c>
      <c r="Z37" s="23">
        <v>4.9206124852767958</v>
      </c>
      <c r="AA37" s="23">
        <v>4.9206124852767958</v>
      </c>
      <c r="AB37" s="23">
        <v>4.9206124852767958</v>
      </c>
      <c r="AC37" s="23">
        <v>0</v>
      </c>
      <c r="AD37" s="23">
        <v>0</v>
      </c>
      <c r="AE37" s="23">
        <v>0</v>
      </c>
      <c r="AF37" s="23">
        <v>0</v>
      </c>
      <c r="AG37" s="23">
        <v>0</v>
      </c>
      <c r="AH37" s="23">
        <v>0</v>
      </c>
      <c r="AI37" s="23">
        <v>0</v>
      </c>
      <c r="AJ37" s="23">
        <v>0</v>
      </c>
      <c r="AK37" s="23">
        <v>0</v>
      </c>
      <c r="AL37" s="23">
        <v>0</v>
      </c>
      <c r="AM37" s="23" t="e">
        <v>#N/A</v>
      </c>
      <c r="AN37" s="23" t="e">
        <v>#N/A</v>
      </c>
      <c r="AO37" s="23" t="e">
        <v>#N/A</v>
      </c>
      <c r="AP37" s="23" t="e">
        <v>#N/A</v>
      </c>
      <c r="AQ37" s="23" t="e">
        <v>#N/A</v>
      </c>
      <c r="AR37" s="23" t="e">
        <v>#N/A</v>
      </c>
      <c r="AS37" s="23" t="e">
        <v>#N/A</v>
      </c>
      <c r="AT37" s="23" t="e">
        <v>#N/A</v>
      </c>
      <c r="AU37" s="23" t="e">
        <v>#N/A</v>
      </c>
      <c r="AV37" s="23" t="e">
        <v>#N/A</v>
      </c>
      <c r="AW37" s="23" t="e">
        <v>#N/A</v>
      </c>
      <c r="AX37" s="23" t="e">
        <v>#N/A</v>
      </c>
      <c r="AY37" s="23" t="e">
        <v>#N/A</v>
      </c>
      <c r="AZ37" s="23" t="e">
        <v>#N/A</v>
      </c>
      <c r="BA37" s="23" t="e">
        <v>#N/A</v>
      </c>
      <c r="BB37" s="23">
        <v>0</v>
      </c>
    </row>
    <row spans="2:54" r="38" x14ac:dyDescent="0.2">
      <c r="B38" s="1" t="s">
        <v>48</v>
      </c>
      <c r="C38" s="7" t="s">
        <v>54</v>
      </c>
      <c r="D38" s="23">
        <v>8.1478487075677357</v>
      </c>
      <c r="E38" s="23">
        <v>8.1478487075677357</v>
      </c>
      <c r="F38" s="23">
        <v>8.1478487075677357</v>
      </c>
      <c r="G38" s="23">
        <v>8.1478487075677357</v>
      </c>
      <c r="H38" s="23">
        <v>7.0614688798920371</v>
      </c>
      <c r="I38" s="23">
        <v>9.8356173684210528</v>
      </c>
      <c r="J38" s="23">
        <v>9.8356173684210528</v>
      </c>
      <c r="K38" s="23">
        <v>9.8356173684210528</v>
      </c>
      <c r="L38" s="23">
        <v>9.8356173684210528</v>
      </c>
      <c r="M38" s="23">
        <v>9.1799095438596492</v>
      </c>
      <c r="N38" s="23">
        <v>9.08428548611111</v>
      </c>
      <c r="O38" s="23">
        <v>9.08428548611111</v>
      </c>
      <c r="P38" s="23">
        <v>9.08428548611111</v>
      </c>
      <c r="Q38" s="23">
        <v>9.08428548611111</v>
      </c>
      <c r="R38" s="23">
        <v>7.267428388888888</v>
      </c>
      <c r="S38" s="23">
        <v>9.9383636087369407</v>
      </c>
      <c r="T38" s="23">
        <v>9.9383636087369407</v>
      </c>
      <c r="U38" s="23">
        <v>9.9383636087369407</v>
      </c>
      <c r="V38" s="23">
        <v>9.9383636087369407</v>
      </c>
      <c r="W38" s="23">
        <v>8.9445272478632472</v>
      </c>
      <c r="X38" s="23">
        <v>6.1631901531213185</v>
      </c>
      <c r="Y38" s="23">
        <v>6.1631901531213185</v>
      </c>
      <c r="Z38" s="23">
        <v>6.1631901531213185</v>
      </c>
      <c r="AA38" s="23">
        <v>6.1631901531213185</v>
      </c>
      <c r="AB38" s="23">
        <v>6.1631901531213185</v>
      </c>
      <c r="AC38" s="23">
        <v>12.684965915151514</v>
      </c>
      <c r="AD38" s="23">
        <v>12.684965915151514</v>
      </c>
      <c r="AE38" s="23">
        <v>12.684965915151514</v>
      </c>
      <c r="AF38" s="23">
        <v>12.684965915151514</v>
      </c>
      <c r="AG38" s="23">
        <v>10.570804929292928</v>
      </c>
      <c r="AH38" s="23">
        <v>15.162412170385394</v>
      </c>
      <c r="AI38" s="23">
        <v>15.162412170385394</v>
      </c>
      <c r="AJ38" s="23">
        <v>15.162412170385394</v>
      </c>
      <c r="AK38" s="23">
        <v>15.162412170385394</v>
      </c>
      <c r="AL38" s="23">
        <v>14.656998431372548</v>
      </c>
      <c r="AM38" s="23" t="e">
        <v>#N/A</v>
      </c>
      <c r="AN38" s="23" t="e">
        <v>#N/A</v>
      </c>
      <c r="AO38" s="23" t="e">
        <v>#N/A</v>
      </c>
      <c r="AP38" s="23" t="e">
        <v>#N/A</v>
      </c>
      <c r="AQ38" s="23" t="e">
        <v>#N/A</v>
      </c>
      <c r="AR38" s="23" t="e">
        <v>#N/A</v>
      </c>
      <c r="AS38" s="23" t="e">
        <v>#N/A</v>
      </c>
      <c r="AT38" s="23" t="e">
        <v>#N/A</v>
      </c>
      <c r="AU38" s="23" t="e">
        <v>#N/A</v>
      </c>
      <c r="AV38" s="23" t="e">
        <v>#N/A</v>
      </c>
      <c r="AW38" s="23" t="e">
        <v>#N/A</v>
      </c>
      <c r="AX38" s="23" t="e">
        <v>#N/A</v>
      </c>
      <c r="AY38" s="23" t="e">
        <v>#N/A</v>
      </c>
      <c r="AZ38" s="23" t="e">
        <v>#N/A</v>
      </c>
      <c r="BA38" s="23" t="e">
        <v>#N/A</v>
      </c>
      <c r="BB38" s="23">
        <v>0</v>
      </c>
    </row>
    <row spans="2:54" r="39" x14ac:dyDescent="0.2">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row>
    <row spans="2:54" r="40" thickBot="1" x14ac:dyDescent="0.25" ht="15.75">
      <c r="B40" s="8" t="s">
        <v>41</v>
      </c>
      <c r="C40" s="8" t="s">
        <v>3</v>
      </c>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row>
    <row spans="2:54" r="41" thickTop="1" x14ac:dyDescent="0.2" ht="13.5">
      <c r="B41" s="1" t="s">
        <v>36</v>
      </c>
      <c r="C41" s="7" t="s">
        <v>54</v>
      </c>
      <c r="D41" s="23">
        <v>1.7355704349631476</v>
      </c>
      <c r="E41" s="23">
        <v>2.401899719713485</v>
      </c>
      <c r="F41" s="23">
        <v>2.4278521748157376</v>
      </c>
      <c r="G41" s="23">
        <v>3.9571005917159763</v>
      </c>
      <c r="H41" s="23">
        <v>4.3730319388214127</v>
      </c>
      <c r="I41" s="23">
        <v>2.6190476190476191</v>
      </c>
      <c r="J41" s="23">
        <v>2.899436090225564</v>
      </c>
      <c r="K41" s="23">
        <v>2.9307644110275688</v>
      </c>
      <c r="L41" s="23">
        <v>4.7767857142857144</v>
      </c>
      <c r="M41" s="23">
        <v>5.6849415204678362</v>
      </c>
      <c r="N41" s="23">
        <v>1.9350405092592593</v>
      </c>
      <c r="O41" s="23">
        <v>2.6779513888888888</v>
      </c>
      <c r="P41" s="23">
        <v>2.706886574074074</v>
      </c>
      <c r="Q41" s="23">
        <v>4.4118923611111107</v>
      </c>
      <c r="R41" s="23">
        <v>4.5005787037037033</v>
      </c>
      <c r="S41" s="23">
        <v>2.1169673947451724</v>
      </c>
      <c r="T41" s="23">
        <v>2.9297245963912633</v>
      </c>
      <c r="U41" s="23">
        <v>2.9613801836024058</v>
      </c>
      <c r="V41" s="23">
        <v>4.8266856600189936</v>
      </c>
      <c r="W41" s="23">
        <v>5.5391737891737893</v>
      </c>
      <c r="X41" s="23">
        <v>1.8168433451118964</v>
      </c>
      <c r="Y41" s="23">
        <v>1.8168433451118964</v>
      </c>
      <c r="Z41" s="23">
        <v>1.8364742834707499</v>
      </c>
      <c r="AA41" s="23">
        <v>2.9932273262661955</v>
      </c>
      <c r="AB41" s="23">
        <v>3.816745190420102</v>
      </c>
      <c r="AC41" s="23">
        <v>3.3777777777777778</v>
      </c>
      <c r="AD41" s="23">
        <v>3.7393939393939393</v>
      </c>
      <c r="AE41" s="23">
        <v>3.7797979797979799</v>
      </c>
      <c r="AF41" s="23">
        <v>6.1606060606060602</v>
      </c>
      <c r="AG41" s="23">
        <v>6.5462962962962967</v>
      </c>
      <c r="AH41" s="23">
        <v>4.0374770597894329</v>
      </c>
      <c r="AI41" s="23">
        <v>4.4697189220515794</v>
      </c>
      <c r="AJ41" s="23">
        <v>4.518014102192601</v>
      </c>
      <c r="AK41" s="23">
        <v>7.3638075920023178</v>
      </c>
      <c r="AL41" s="23">
        <v>9.0767973856209156</v>
      </c>
      <c r="AM41" s="23" t="e">
        <v>#N/A</v>
      </c>
      <c r="AN41" s="23" t="e">
        <v>#N/A</v>
      </c>
      <c r="AO41" s="23" t="e">
        <v>#N/A</v>
      </c>
      <c r="AP41" s="23" t="e">
        <v>#N/A</v>
      </c>
      <c r="AQ41" s="23" t="e">
        <v>#N/A</v>
      </c>
      <c r="AR41" s="23" t="e">
        <v>#N/A</v>
      </c>
      <c r="AS41" s="23" t="e">
        <v>#N/A</v>
      </c>
      <c r="AT41" s="23" t="e">
        <v>#N/A</v>
      </c>
      <c r="AU41" s="23" t="e">
        <v>#N/A</v>
      </c>
      <c r="AV41" s="23" t="e">
        <v>#N/A</v>
      </c>
      <c r="AW41" s="23" t="e">
        <v>#N/A</v>
      </c>
      <c r="AX41" s="23" t="e">
        <v>#N/A</v>
      </c>
      <c r="AY41" s="23" t="e">
        <v>#N/A</v>
      </c>
      <c r="AZ41" s="23" t="e">
        <v>#N/A</v>
      </c>
      <c r="BA41" s="23" t="e">
        <v>#N/A</v>
      </c>
      <c r="BB41" s="23">
        <v>0</v>
      </c>
    </row>
    <row spans="2:54" r="42" x14ac:dyDescent="0.2">
      <c r="B42" s="1" t="s">
        <v>37</v>
      </c>
      <c r="C42" s="7" t="s">
        <v>54</v>
      </c>
      <c r="D42" s="23">
        <v>2.2558289214159659</v>
      </c>
      <c r="E42" s="23">
        <v>2.2558289214159659</v>
      </c>
      <c r="F42" s="23">
        <v>2.2558289214159659</v>
      </c>
      <c r="G42" s="23">
        <v>2.255839302398007</v>
      </c>
      <c r="H42" s="23">
        <v>1.3685362123256859</v>
      </c>
      <c r="I42" s="23">
        <v>2.7231077694235588</v>
      </c>
      <c r="J42" s="23">
        <v>2.7231077694235588</v>
      </c>
      <c r="K42" s="23">
        <v>2.7231077694235588</v>
      </c>
      <c r="L42" s="23">
        <v>2.7231077694235588</v>
      </c>
      <c r="M42" s="23">
        <v>1.7790970760233917</v>
      </c>
      <c r="N42" s="23">
        <v>2.5119907407407407</v>
      </c>
      <c r="O42" s="23">
        <v>2.5119907407407407</v>
      </c>
      <c r="P42" s="23">
        <v>2.5119907407407407</v>
      </c>
      <c r="Q42" s="23">
        <v>2.5119907407407407</v>
      </c>
      <c r="R42" s="23">
        <v>1.4067148148148148</v>
      </c>
      <c r="S42" s="23">
        <v>2.7489711934156378</v>
      </c>
      <c r="T42" s="23">
        <v>2.7489711934156378</v>
      </c>
      <c r="U42" s="23">
        <v>2.7489711934156378</v>
      </c>
      <c r="V42" s="23">
        <v>2.7489711934156378</v>
      </c>
      <c r="W42" s="23">
        <v>1.7318518518518518</v>
      </c>
      <c r="X42" s="23">
        <v>1.7063525716529251</v>
      </c>
      <c r="Y42" s="23">
        <v>1.7063525716529251</v>
      </c>
      <c r="Z42" s="23">
        <v>1.7063525716529251</v>
      </c>
      <c r="AA42" s="23">
        <v>1.7063525716529251</v>
      </c>
      <c r="AB42" s="23">
        <v>1.1944468001570474</v>
      </c>
      <c r="AC42" s="23">
        <v>3.0686181818181817</v>
      </c>
      <c r="AD42" s="23">
        <v>3.0686181818181817</v>
      </c>
      <c r="AE42" s="23">
        <v>3.0686181818181817</v>
      </c>
      <c r="AF42" s="23">
        <v>3.0686181818181817</v>
      </c>
      <c r="AG42" s="23">
        <v>1.7900272727272726</v>
      </c>
      <c r="AH42" s="23">
        <v>4.1978943301458518</v>
      </c>
      <c r="AI42" s="23">
        <v>4.1978943301458518</v>
      </c>
      <c r="AJ42" s="23">
        <v>4.1978943301458518</v>
      </c>
      <c r="AK42" s="23">
        <v>4.1978943301458518</v>
      </c>
      <c r="AL42" s="23">
        <v>2.8405751633986926</v>
      </c>
      <c r="AM42" s="23" t="e">
        <v>#N/A</v>
      </c>
      <c r="AN42" s="23" t="e">
        <v>#N/A</v>
      </c>
      <c r="AO42" s="23" t="e">
        <v>#N/A</v>
      </c>
      <c r="AP42" s="23" t="e">
        <v>#N/A</v>
      </c>
      <c r="AQ42" s="23" t="e">
        <v>#N/A</v>
      </c>
      <c r="AR42" s="23" t="e">
        <v>#N/A</v>
      </c>
      <c r="AS42" s="23" t="e">
        <v>#N/A</v>
      </c>
      <c r="AT42" s="23" t="e">
        <v>#N/A</v>
      </c>
      <c r="AU42" s="23" t="e">
        <v>#N/A</v>
      </c>
      <c r="AV42" s="23" t="e">
        <v>#N/A</v>
      </c>
      <c r="AW42" s="23" t="e">
        <v>#N/A</v>
      </c>
      <c r="AX42" s="23" t="e">
        <v>#N/A</v>
      </c>
      <c r="AY42" s="23" t="e">
        <v>#N/A</v>
      </c>
      <c r="AZ42" s="23" t="e">
        <v>#N/A</v>
      </c>
      <c r="BA42" s="23" t="e">
        <v>#N/A</v>
      </c>
      <c r="BB42" s="23">
        <v>0</v>
      </c>
    </row>
    <row spans="2:54" r="43" x14ac:dyDescent="0.2">
      <c r="B43" s="1" t="s">
        <v>38</v>
      </c>
      <c r="C43" s="7" t="s">
        <v>54</v>
      </c>
      <c r="D43" s="23">
        <v>1.6368213432990761</v>
      </c>
      <c r="E43" s="23">
        <v>1.6368213432990761</v>
      </c>
      <c r="F43" s="23">
        <v>1.6368213432990761</v>
      </c>
      <c r="G43" s="23">
        <v>1.6368213432990761</v>
      </c>
      <c r="H43" s="23">
        <v>1.418578497525866</v>
      </c>
      <c r="I43" s="23">
        <v>1.9758771929824561</v>
      </c>
      <c r="J43" s="23">
        <v>1.9758771929824561</v>
      </c>
      <c r="K43" s="23">
        <v>1.9758771929824561</v>
      </c>
      <c r="L43" s="23">
        <v>1.9758771929824561</v>
      </c>
      <c r="M43" s="23">
        <v>1.8441520467836257</v>
      </c>
      <c r="N43" s="23">
        <v>0.546875</v>
      </c>
      <c r="O43" s="23">
        <v>0.546875</v>
      </c>
      <c r="P43" s="23">
        <v>0.546875</v>
      </c>
      <c r="Q43" s="23">
        <v>0.546875</v>
      </c>
      <c r="R43" s="23">
        <v>0.4375</v>
      </c>
      <c r="S43" s="23">
        <v>0.79138968027856915</v>
      </c>
      <c r="T43" s="23">
        <v>0.79138968027856915</v>
      </c>
      <c r="U43" s="23">
        <v>0.79138968027856915</v>
      </c>
      <c r="V43" s="23">
        <v>0.79138968027856915</v>
      </c>
      <c r="W43" s="23">
        <v>0.71225071225071224</v>
      </c>
      <c r="X43" s="23">
        <v>0.43089909697683548</v>
      </c>
      <c r="Y43" s="23">
        <v>0.43089909697683548</v>
      </c>
      <c r="Z43" s="23">
        <v>0.43089909697683548</v>
      </c>
      <c r="AA43" s="23">
        <v>0.43089909697683548</v>
      </c>
      <c r="AB43" s="23">
        <v>0.43089909697683548</v>
      </c>
      <c r="AC43" s="23">
        <v>0.55555555555555558</v>
      </c>
      <c r="AD43" s="23">
        <v>0.55555555555555558</v>
      </c>
      <c r="AE43" s="23">
        <v>0.55555555555555558</v>
      </c>
      <c r="AF43" s="23">
        <v>0.55555555555555558</v>
      </c>
      <c r="AG43" s="23">
        <v>0.46296296296296297</v>
      </c>
      <c r="AH43" s="23">
        <v>3.0459770114942528</v>
      </c>
      <c r="AI43" s="23">
        <v>3.0459770114942528</v>
      </c>
      <c r="AJ43" s="23">
        <v>3.0459770114942528</v>
      </c>
      <c r="AK43" s="23">
        <v>3.0459770114942528</v>
      </c>
      <c r="AL43" s="23">
        <v>2.9444444444444446</v>
      </c>
      <c r="AM43" s="23" t="e">
        <v>#N/A</v>
      </c>
      <c r="AN43" s="23" t="e">
        <v>#N/A</v>
      </c>
      <c r="AO43" s="23" t="e">
        <v>#N/A</v>
      </c>
      <c r="AP43" s="23" t="e">
        <v>#N/A</v>
      </c>
      <c r="AQ43" s="23" t="e">
        <v>#N/A</v>
      </c>
      <c r="AR43" s="23" t="e">
        <v>#N/A</v>
      </c>
      <c r="AS43" s="23" t="e">
        <v>#N/A</v>
      </c>
      <c r="AT43" s="23" t="e">
        <v>#N/A</v>
      </c>
      <c r="AU43" s="23" t="e">
        <v>#N/A</v>
      </c>
      <c r="AV43" s="23" t="e">
        <v>#N/A</v>
      </c>
      <c r="AW43" s="23" t="e">
        <v>#N/A</v>
      </c>
      <c r="AX43" s="23" t="e">
        <v>#N/A</v>
      </c>
      <c r="AY43" s="23" t="e">
        <v>#N/A</v>
      </c>
      <c r="AZ43" s="23" t="e">
        <v>#N/A</v>
      </c>
      <c r="BA43" s="23" t="e">
        <v>#N/A</v>
      </c>
      <c r="BB43" s="23">
        <v>0</v>
      </c>
    </row>
    <row spans="2:54" r="44" x14ac:dyDescent="0.2">
      <c r="B44" s="1" t="s">
        <v>39</v>
      </c>
      <c r="C44" s="7" t="s">
        <v>54</v>
      </c>
      <c r="D44" s="23">
        <v>0.38798920377867746</v>
      </c>
      <c r="E44" s="23">
        <v>0.38798920377867746</v>
      </c>
      <c r="F44" s="23">
        <v>0.38798920377867746</v>
      </c>
      <c r="G44" s="23">
        <v>0.38798920377867746</v>
      </c>
      <c r="H44" s="23">
        <v>0.33625730994152048</v>
      </c>
      <c r="I44" s="23">
        <v>0.69954323308270672</v>
      </c>
      <c r="J44" s="23">
        <v>0.69954323308270672</v>
      </c>
      <c r="K44" s="23">
        <v>0.69954323308270672</v>
      </c>
      <c r="L44" s="23">
        <v>0.69954323308270672</v>
      </c>
      <c r="M44" s="23">
        <v>0.6529070175438596</v>
      </c>
      <c r="N44" s="23">
        <v>0.61631944444444442</v>
      </c>
      <c r="O44" s="23">
        <v>0.61631944444444442</v>
      </c>
      <c r="P44" s="23">
        <v>0.61631944444444442</v>
      </c>
      <c r="Q44" s="23">
        <v>0.61631944444444442</v>
      </c>
      <c r="R44" s="23">
        <v>0.49305555555555558</v>
      </c>
      <c r="S44" s="23">
        <v>0.43842988287432733</v>
      </c>
      <c r="T44" s="23">
        <v>0.43842988287432733</v>
      </c>
      <c r="U44" s="23">
        <v>0.43842988287432733</v>
      </c>
      <c r="V44" s="23">
        <v>0.43842988287432733</v>
      </c>
      <c r="W44" s="23">
        <v>0.39458689458689461</v>
      </c>
      <c r="X44" s="23">
        <v>0.34501374165685122</v>
      </c>
      <c r="Y44" s="23">
        <v>0.34501374165685122</v>
      </c>
      <c r="Z44" s="23">
        <v>0.34501374165685122</v>
      </c>
      <c r="AA44" s="23">
        <v>0.34501374165685122</v>
      </c>
      <c r="AB44" s="23">
        <v>0.34501374165685122</v>
      </c>
      <c r="AC44" s="23">
        <v>0.86721212121212121</v>
      </c>
      <c r="AD44" s="23">
        <v>0.86721212121212121</v>
      </c>
      <c r="AE44" s="23">
        <v>0.86721212121212121</v>
      </c>
      <c r="AF44" s="23">
        <v>0.86721212121212121</v>
      </c>
      <c r="AG44" s="23">
        <v>0.7226767676767677</v>
      </c>
      <c r="AH44" s="23">
        <v>1.7813918670916642</v>
      </c>
      <c r="AI44" s="23">
        <v>1.7813918670916642</v>
      </c>
      <c r="AJ44" s="23">
        <v>1.7813918670916642</v>
      </c>
      <c r="AK44" s="23">
        <v>1.7813918670916642</v>
      </c>
      <c r="AL44" s="23">
        <v>1.7220121381886089</v>
      </c>
      <c r="AM44" s="23" t="e">
        <v>#N/A</v>
      </c>
      <c r="AN44" s="23" t="e">
        <v>#N/A</v>
      </c>
      <c r="AO44" s="23" t="e">
        <v>#N/A</v>
      </c>
      <c r="AP44" s="23" t="e">
        <v>#N/A</v>
      </c>
      <c r="AQ44" s="23" t="e">
        <v>#N/A</v>
      </c>
      <c r="AR44" s="23" t="e">
        <v>#N/A</v>
      </c>
      <c r="AS44" s="23" t="e">
        <v>#N/A</v>
      </c>
      <c r="AT44" s="23" t="e">
        <v>#N/A</v>
      </c>
      <c r="AU44" s="23" t="e">
        <v>#N/A</v>
      </c>
      <c r="AV44" s="23" t="e">
        <v>#N/A</v>
      </c>
      <c r="AW44" s="23" t="e">
        <v>#N/A</v>
      </c>
      <c r="AX44" s="23" t="e">
        <v>#N/A</v>
      </c>
      <c r="AY44" s="23" t="e">
        <v>#N/A</v>
      </c>
      <c r="AZ44" s="23" t="e">
        <v>#N/A</v>
      </c>
      <c r="BA44" s="23" t="e">
        <v>#N/A</v>
      </c>
      <c r="BB44" s="23">
        <v>0</v>
      </c>
    </row>
    <row spans="2:54" r="45" x14ac:dyDescent="0.2">
      <c r="B45" s="1" t="s">
        <v>40</v>
      </c>
      <c r="C45" s="7" t="s">
        <v>54</v>
      </c>
      <c r="D45" s="23">
        <v>0.79959514170040491</v>
      </c>
      <c r="E45" s="23">
        <v>0.79959514170040491</v>
      </c>
      <c r="F45" s="23">
        <v>0.79959514170040491</v>
      </c>
      <c r="G45" s="23">
        <v>0.79959514170040491</v>
      </c>
      <c r="H45" s="23">
        <v>0.69298245614035092</v>
      </c>
      <c r="I45" s="23">
        <v>0</v>
      </c>
      <c r="J45" s="23">
        <v>0</v>
      </c>
      <c r="K45" s="23">
        <v>0</v>
      </c>
      <c r="L45" s="23">
        <v>0</v>
      </c>
      <c r="M45" s="23">
        <v>0</v>
      </c>
      <c r="N45" s="23">
        <v>0</v>
      </c>
      <c r="O45" s="23">
        <v>0</v>
      </c>
      <c r="P45" s="23">
        <v>0</v>
      </c>
      <c r="Q45" s="23">
        <v>0</v>
      </c>
      <c r="R45" s="23">
        <v>0</v>
      </c>
      <c r="S45" s="23">
        <v>0.98355492244381137</v>
      </c>
      <c r="T45" s="23">
        <v>0.98355492244381137</v>
      </c>
      <c r="U45" s="23">
        <v>0.98355492244381137</v>
      </c>
      <c r="V45" s="23">
        <v>0.98355492244381137</v>
      </c>
      <c r="W45" s="23">
        <v>0.88519943019943015</v>
      </c>
      <c r="X45" s="23">
        <v>0</v>
      </c>
      <c r="Y45" s="23">
        <v>0</v>
      </c>
      <c r="Z45" s="23">
        <v>0</v>
      </c>
      <c r="AA45" s="23">
        <v>0</v>
      </c>
      <c r="AB45" s="23">
        <v>0</v>
      </c>
      <c r="AC45" s="23">
        <v>1.4476762181818184</v>
      </c>
      <c r="AD45" s="23">
        <v>1.4476762181818184</v>
      </c>
      <c r="AE45" s="23">
        <v>1.4476762181818184</v>
      </c>
      <c r="AF45" s="23">
        <v>1.4476762181818184</v>
      </c>
      <c r="AG45" s="23">
        <v>1.2063968484848486</v>
      </c>
      <c r="AH45" s="23">
        <v>0</v>
      </c>
      <c r="AI45" s="23">
        <v>0</v>
      </c>
      <c r="AJ45" s="23">
        <v>0</v>
      </c>
      <c r="AK45" s="23">
        <v>0</v>
      </c>
      <c r="AL45" s="23">
        <v>0</v>
      </c>
      <c r="AM45" s="23" t="e">
        <v>#N/A</v>
      </c>
      <c r="AN45" s="23" t="e">
        <v>#N/A</v>
      </c>
      <c r="AO45" s="23" t="e">
        <v>#N/A</v>
      </c>
      <c r="AP45" s="23" t="e">
        <v>#N/A</v>
      </c>
      <c r="AQ45" s="23" t="e">
        <v>#N/A</v>
      </c>
      <c r="AR45" s="23" t="e">
        <v>#N/A</v>
      </c>
      <c r="AS45" s="23" t="e">
        <v>#N/A</v>
      </c>
      <c r="AT45" s="23" t="e">
        <v>#N/A</v>
      </c>
      <c r="AU45" s="23" t="e">
        <v>#N/A</v>
      </c>
      <c r="AV45" s="23" t="e">
        <v>#N/A</v>
      </c>
      <c r="AW45" s="23" t="e">
        <v>#N/A</v>
      </c>
      <c r="AX45" s="23" t="e">
        <v>#N/A</v>
      </c>
      <c r="AY45" s="23" t="e">
        <v>#N/A</v>
      </c>
      <c r="AZ45" s="23" t="e">
        <v>#N/A</v>
      </c>
      <c r="BA45" s="23" t="e">
        <v>#N/A</v>
      </c>
      <c r="BB45" s="23">
        <v>0</v>
      </c>
    </row>
    <row spans="2:54" r="46" x14ac:dyDescent="0.2">
      <c r="B46" s="1" t="s">
        <v>160</v>
      </c>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row>
    <row spans="2:54" r="47" thickBot="1" x14ac:dyDescent="0.25" ht="15.75">
      <c r="B47" s="8" t="s">
        <v>42</v>
      </c>
      <c r="C47" s="8" t="s">
        <v>3</v>
      </c>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row>
    <row spans="2:54" r="48" thickTop="1" x14ac:dyDescent="0.2" ht="13.5">
      <c r="B48" s="1" t="s">
        <v>43</v>
      </c>
      <c r="C48" s="7" t="s">
        <v>54</v>
      </c>
      <c r="D48" s="23">
        <v>5.2806758019308626</v>
      </c>
      <c r="E48" s="23">
        <v>5.2806758019308626</v>
      </c>
      <c r="F48" s="23">
        <v>5.2806758019308626</v>
      </c>
      <c r="G48" s="23">
        <v>5.2806758019308626</v>
      </c>
      <c r="H48" s="23">
        <v>4.1189271255060733</v>
      </c>
      <c r="I48" s="23">
        <v>6.3745300751879697</v>
      </c>
      <c r="J48" s="23">
        <v>6.3745300751879697</v>
      </c>
      <c r="K48" s="23">
        <v>6.3745300751879697</v>
      </c>
      <c r="L48" s="23">
        <v>6.3745300751879697</v>
      </c>
      <c r="M48" s="23">
        <v>5.3546052631578949</v>
      </c>
      <c r="N48" s="23">
        <v>5.8875868055555554</v>
      </c>
      <c r="O48" s="23">
        <v>5.8875868055555554</v>
      </c>
      <c r="P48" s="23">
        <v>5.8875868055555554</v>
      </c>
      <c r="Q48" s="23">
        <v>5.8875868055555554</v>
      </c>
      <c r="R48" s="23">
        <v>4.2390625000000002</v>
      </c>
      <c r="S48" s="23">
        <v>6.4411206077872745</v>
      </c>
      <c r="T48" s="23">
        <v>6.4411206077872745</v>
      </c>
      <c r="U48" s="23">
        <v>6.4411206077872745</v>
      </c>
      <c r="V48" s="23">
        <v>6.4411206077872745</v>
      </c>
      <c r="W48" s="23">
        <v>5.217307692307692</v>
      </c>
      <c r="X48" s="23">
        <v>3.9944051825677267</v>
      </c>
      <c r="Y48" s="23">
        <v>3.9944051825677267</v>
      </c>
      <c r="Z48" s="23">
        <v>3.9944051825677267</v>
      </c>
      <c r="AA48" s="23">
        <v>3.9944051825677267</v>
      </c>
      <c r="AB48" s="23">
        <v>3.5949646643109539</v>
      </c>
      <c r="AC48" s="23">
        <v>8.2212121212121207</v>
      </c>
      <c r="AD48" s="23">
        <v>8.2212121212121207</v>
      </c>
      <c r="AE48" s="23">
        <v>8.2212121212121207</v>
      </c>
      <c r="AF48" s="23">
        <v>8.2212121212121207</v>
      </c>
      <c r="AG48" s="23">
        <v>6.165909090909091</v>
      </c>
      <c r="AH48" s="23">
        <v>9.8268617791944362</v>
      </c>
      <c r="AI48" s="23">
        <v>9.8268617791944362</v>
      </c>
      <c r="AJ48" s="23">
        <v>9.8268617791944362</v>
      </c>
      <c r="AK48" s="23">
        <v>9.8268617791944362</v>
      </c>
      <c r="AL48" s="23">
        <v>8.5493697478991599</v>
      </c>
      <c r="AM48" s="23" t="e">
        <v>#N/A</v>
      </c>
      <c r="AN48" s="23" t="e">
        <v>#N/A</v>
      </c>
      <c r="AO48" s="23" t="e">
        <v>#N/A</v>
      </c>
      <c r="AP48" s="23" t="e">
        <v>#N/A</v>
      </c>
      <c r="AQ48" s="23" t="e">
        <v>#N/A</v>
      </c>
      <c r="AR48" s="23" t="e">
        <v>#N/A</v>
      </c>
      <c r="AS48" s="23" t="e">
        <v>#N/A</v>
      </c>
      <c r="AT48" s="23" t="e">
        <v>#N/A</v>
      </c>
      <c r="AU48" s="23" t="e">
        <v>#N/A</v>
      </c>
      <c r="AV48" s="23" t="e">
        <v>#N/A</v>
      </c>
      <c r="AW48" s="23" t="e">
        <v>#N/A</v>
      </c>
      <c r="AX48" s="23" t="e">
        <v>#N/A</v>
      </c>
      <c r="AY48" s="23" t="e">
        <v>#N/A</v>
      </c>
      <c r="AZ48" s="23" t="e">
        <v>#N/A</v>
      </c>
      <c r="BA48" s="23" t="e">
        <v>#N/A</v>
      </c>
      <c r="BB48" s="23">
        <v>0</v>
      </c>
    </row>
    <row spans="2:54" r="49" x14ac:dyDescent="0.2">
      <c r="B49" s="1" t="s">
        <v>44</v>
      </c>
      <c r="C49" s="7" t="s">
        <v>54</v>
      </c>
      <c r="D49" s="23">
        <v>11.40610401744005</v>
      </c>
      <c r="E49" s="23">
        <v>11.40610401744005</v>
      </c>
      <c r="F49" s="23">
        <v>11.40610401744005</v>
      </c>
      <c r="G49" s="23">
        <v>11.40610401744005</v>
      </c>
      <c r="H49" s="23">
        <v>9.8852901484480427</v>
      </c>
      <c r="I49" s="23">
        <v>13.768796992481203</v>
      </c>
      <c r="J49" s="23">
        <v>13.768796992481203</v>
      </c>
      <c r="K49" s="23">
        <v>13.768796992481203</v>
      </c>
      <c r="L49" s="23">
        <v>13.768796992481203</v>
      </c>
      <c r="M49" s="23">
        <v>12.850877192982455</v>
      </c>
      <c r="N49" s="23">
        <v>7.7281105324074071</v>
      </c>
      <c r="O49" s="23">
        <v>7.7281105324074071</v>
      </c>
      <c r="P49" s="23">
        <v>7.7281105324074071</v>
      </c>
      <c r="Q49" s="23">
        <v>7.7281105324074071</v>
      </c>
      <c r="R49" s="23">
        <v>6.1824884259259258</v>
      </c>
      <c r="S49" s="23">
        <v>10.926543209876543</v>
      </c>
      <c r="T49" s="23">
        <v>10.926543209876543</v>
      </c>
      <c r="U49" s="23">
        <v>10.926543209876543</v>
      </c>
      <c r="V49" s="23">
        <v>10.926543209876543</v>
      </c>
      <c r="W49" s="23">
        <v>9.8338888888888896</v>
      </c>
      <c r="X49" s="23">
        <v>8.6452393521790345</v>
      </c>
      <c r="Y49" s="23">
        <v>8.6452393521790345</v>
      </c>
      <c r="Z49" s="23">
        <v>8.6452393521790345</v>
      </c>
      <c r="AA49" s="23">
        <v>8.6452393521790345</v>
      </c>
      <c r="AB49" s="23">
        <v>8.6452393521790345</v>
      </c>
      <c r="AC49" s="23">
        <v>13.141414141414142</v>
      </c>
      <c r="AD49" s="23">
        <v>13.141414141414142</v>
      </c>
      <c r="AE49" s="23">
        <v>13.141414141414142</v>
      </c>
      <c r="AF49" s="23">
        <v>13.141414141414142</v>
      </c>
      <c r="AG49" s="23">
        <v>10.951178451178452</v>
      </c>
      <c r="AH49" s="23">
        <v>15.708007340867381</v>
      </c>
      <c r="AI49" s="23">
        <v>15.708007340867381</v>
      </c>
      <c r="AJ49" s="23">
        <v>15.708007340867381</v>
      </c>
      <c r="AK49" s="23">
        <v>15.708007340867381</v>
      </c>
      <c r="AL49" s="23">
        <v>15.184407096171801</v>
      </c>
      <c r="AM49" s="23" t="e">
        <v>#N/A</v>
      </c>
      <c r="AN49" s="23" t="e">
        <v>#N/A</v>
      </c>
      <c r="AO49" s="23" t="e">
        <v>#N/A</v>
      </c>
      <c r="AP49" s="23" t="e">
        <v>#N/A</v>
      </c>
      <c r="AQ49" s="23" t="e">
        <v>#N/A</v>
      </c>
      <c r="AR49" s="23" t="e">
        <v>#N/A</v>
      </c>
      <c r="AS49" s="23" t="e">
        <v>#N/A</v>
      </c>
      <c r="AT49" s="23" t="e">
        <v>#N/A</v>
      </c>
      <c r="AU49" s="23" t="e">
        <v>#N/A</v>
      </c>
      <c r="AV49" s="23" t="e">
        <v>#N/A</v>
      </c>
      <c r="AW49" s="23" t="e">
        <v>#N/A</v>
      </c>
      <c r="AX49" s="23" t="e">
        <v>#N/A</v>
      </c>
      <c r="AY49" s="23" t="e">
        <v>#N/A</v>
      </c>
      <c r="AZ49" s="23" t="e">
        <v>#N/A</v>
      </c>
      <c r="BA49" s="23" t="e">
        <v>#N/A</v>
      </c>
      <c r="BB49" s="23">
        <v>0</v>
      </c>
    </row>
    <row spans="2:54" r="50" x14ac:dyDescent="0.2">
      <c r="B50" s="1" t="s">
        <v>45</v>
      </c>
      <c r="C50" s="7" t="s">
        <v>54</v>
      </c>
      <c r="D50" s="23">
        <v>20.896358870549154</v>
      </c>
      <c r="E50" s="23">
        <v>20.896358870549154</v>
      </c>
      <c r="F50" s="23">
        <v>16.508123507733831</v>
      </c>
      <c r="G50" s="23">
        <v>17.552941451261287</v>
      </c>
      <c r="H50" s="23">
        <v>15.212549257759783</v>
      </c>
      <c r="I50" s="23">
        <v>25.224890350877192</v>
      </c>
      <c r="J50" s="23">
        <v>25.224890350877192</v>
      </c>
      <c r="K50" s="23">
        <v>19.927663377192982</v>
      </c>
      <c r="L50" s="23">
        <v>21.18890789473684</v>
      </c>
      <c r="M50" s="23">
        <v>19.776314035087719</v>
      </c>
      <c r="N50" s="23">
        <v>23.297989004629631</v>
      </c>
      <c r="O50" s="23">
        <v>23.297989004629631</v>
      </c>
      <c r="P50" s="23">
        <v>18.405411313657407</v>
      </c>
      <c r="Q50" s="23">
        <v>19.570310763888887</v>
      </c>
      <c r="R50" s="23">
        <v>15.65624861111111</v>
      </c>
      <c r="S50" s="23">
        <v>25.488398227287117</v>
      </c>
      <c r="T50" s="23">
        <v>25.488398227287117</v>
      </c>
      <c r="U50" s="23">
        <v>20.135834599556823</v>
      </c>
      <c r="V50" s="23">
        <v>21.410254510921177</v>
      </c>
      <c r="W50" s="23">
        <v>19.269229059829058</v>
      </c>
      <c r="X50" s="23">
        <v>14.321032587357676</v>
      </c>
      <c r="Y50" s="23">
        <v>14.321032587357676</v>
      </c>
      <c r="Z50" s="23">
        <v>11.313615744012564</v>
      </c>
      <c r="AA50" s="23">
        <v>12.029667373380448</v>
      </c>
      <c r="AB50" s="23">
        <v>12.029667373380448</v>
      </c>
      <c r="AC50" s="23">
        <v>29.47528888888889</v>
      </c>
      <c r="AD50" s="23">
        <v>29.47528888888889</v>
      </c>
      <c r="AE50" s="23">
        <v>23.285478222222224</v>
      </c>
      <c r="AF50" s="23">
        <v>24.759242666666669</v>
      </c>
      <c r="AG50" s="23">
        <v>20.632702222222225</v>
      </c>
      <c r="AH50" s="23">
        <v>35.231981068289386</v>
      </c>
      <c r="AI50" s="23">
        <v>35.231981068289386</v>
      </c>
      <c r="AJ50" s="23">
        <v>27.833265043948614</v>
      </c>
      <c r="AK50" s="23">
        <v>29.594864097363086</v>
      </c>
      <c r="AL50" s="23">
        <v>28.608368627450982</v>
      </c>
      <c r="AM50" s="23" t="e">
        <v>#N/A</v>
      </c>
      <c r="AN50" s="23" t="e">
        <v>#N/A</v>
      </c>
      <c r="AO50" s="23" t="e">
        <v>#N/A</v>
      </c>
      <c r="AP50" s="23" t="e">
        <v>#N/A</v>
      </c>
      <c r="AQ50" s="23" t="e">
        <v>#N/A</v>
      </c>
      <c r="AR50" s="23" t="e">
        <v>#N/A</v>
      </c>
      <c r="AS50" s="23" t="e">
        <v>#N/A</v>
      </c>
      <c r="AT50" s="23" t="e">
        <v>#N/A</v>
      </c>
      <c r="AU50" s="23" t="e">
        <v>#N/A</v>
      </c>
      <c r="AV50" s="23" t="e">
        <v>#N/A</v>
      </c>
      <c r="AW50" s="23" t="e">
        <v>#N/A</v>
      </c>
      <c r="AX50" s="23" t="e">
        <v>#N/A</v>
      </c>
      <c r="AY50" s="23" t="e">
        <v>#N/A</v>
      </c>
      <c r="AZ50" s="23" t="e">
        <v>#N/A</v>
      </c>
      <c r="BA50" s="23" t="e">
        <v>#N/A</v>
      </c>
      <c r="BB50" s="23">
        <v>0</v>
      </c>
    </row>
    <row spans="2:54" r="51" x14ac:dyDescent="0.2">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row>
    <row spans="2:54" r="52" x14ac:dyDescent="0.2">
      <c r="B52" s="68" t="s">
        <v>22</v>
      </c>
      <c r="C52" s="68"/>
      <c r="D52" s="68">
        <v>1123.3194461737271</v>
      </c>
      <c r="E52" s="68">
        <v>1086.3964545239974</v>
      </c>
      <c r="F52" s="68">
        <v>1033.1310944098263</v>
      </c>
      <c r="G52" s="68">
        <v>1034.444431676822</v>
      </c>
      <c r="H52" s="68">
        <v>1106.40640142096</v>
      </c>
      <c r="I52" s="68">
        <v>1023.8265122787927</v>
      </c>
      <c r="J52" s="68">
        <v>993.22035152944363</v>
      </c>
      <c r="K52" s="68">
        <v>920.12799216786084</v>
      </c>
      <c r="L52" s="68">
        <v>932.29237527127964</v>
      </c>
      <c r="M52" s="68">
        <v>1045.7908250242031</v>
      </c>
      <c r="N52" s="68">
        <v>906.74113110755354</v>
      </c>
      <c r="O52" s="68">
        <v>851.11277473120526</v>
      </c>
      <c r="P52" s="68">
        <v>778.61182198122947</v>
      </c>
      <c r="Q52" s="68">
        <v>785.1058268958061</v>
      </c>
      <c r="R52" s="68">
        <v>865.13464716850933</v>
      </c>
      <c r="S52" s="68">
        <v>1232.6409874208939</v>
      </c>
      <c r="T52" s="68">
        <v>1313.892652892519</v>
      </c>
      <c r="U52" s="68">
        <v>1034.879401834854</v>
      </c>
      <c r="V52" s="68">
        <v>1046.6859410732195</v>
      </c>
      <c r="W52" s="68">
        <v>1139.449813651747</v>
      </c>
      <c r="X52" s="68">
        <v>706.49236740495121</v>
      </c>
      <c r="Y52" s="68">
        <v>636.06396804184078</v>
      </c>
      <c r="Z52" s="68">
        <v>602.07718388755882</v>
      </c>
      <c r="AA52" s="68">
        <v>591.02728817764796</v>
      </c>
      <c r="AB52" s="68">
        <v>703.11010027063458</v>
      </c>
      <c r="AC52" s="68">
        <v>1173.4169598871815</v>
      </c>
      <c r="AD52" s="68">
        <v>1093.9910755788146</v>
      </c>
      <c r="AE52" s="68">
        <v>1028.4350900882082</v>
      </c>
      <c r="AF52" s="68">
        <v>1057.1434730520064</v>
      </c>
      <c r="AG52" s="68">
        <v>1159.7472208222191</v>
      </c>
      <c r="AH52" s="68">
        <v>1141.9690632660499</v>
      </c>
      <c r="AI52" s="68">
        <v>1008.9769399070479</v>
      </c>
      <c r="AJ52" s="74">
        <v>981.92898973417698</v>
      </c>
      <c r="AK52" s="68">
        <v>1026.8090121052714</v>
      </c>
      <c r="AL52" s="68">
        <v>1207.7678903078456</v>
      </c>
      <c r="AM52" s="68" t="e">
        <v>#N/A</v>
      </c>
      <c r="AN52" s="68" t="e">
        <v>#N/A</v>
      </c>
      <c r="AO52" s="68" t="e">
        <v>#N/A</v>
      </c>
      <c r="AP52" s="68" t="e">
        <v>#N/A</v>
      </c>
      <c r="AQ52" s="68" t="e">
        <v>#N/A</v>
      </c>
      <c r="AR52" s="68" t="e">
        <v>#N/A</v>
      </c>
      <c r="AS52" s="68" t="e">
        <v>#N/A</v>
      </c>
      <c r="AT52" s="68" t="e">
        <v>#N/A</v>
      </c>
      <c r="AU52" s="68" t="e">
        <v>#N/A</v>
      </c>
      <c r="AV52" s="68" t="e">
        <v>#N/A</v>
      </c>
      <c r="AW52" s="68" t="e">
        <v>#N/A</v>
      </c>
      <c r="AX52" s="68" t="e">
        <v>#N/A</v>
      </c>
      <c r="AY52" s="68" t="e">
        <v>#N/A</v>
      </c>
      <c r="AZ52" s="68" t="e">
        <v>#N/A</v>
      </c>
      <c r="BA52" s="68" t="e">
        <v>#N/A</v>
      </c>
      <c r="BB52" s="68">
        <v>0</v>
      </c>
    </row>
    <row spans="2:54" r="54" x14ac:dyDescent="0.2" ht="15.75">
      <c r="B54" s="11" t="s">
        <v>157</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row>
    <row spans="2:54" r="55" s="26" x14ac:dyDescent="0.2" customFormat="1"/>
    <row spans="2:54" r="56" s="26" x14ac:dyDescent="0.2" customFormat="1"/>
    <row spans="2:54" r="57" s="26" x14ac:dyDescent="0.2" customFormat="1"/>
    <row spans="2:54" r="58" s="26" x14ac:dyDescent="0.2" customFormat="1"/>
    <row spans="2:54" r="59" s="26" x14ac:dyDescent="0.2" customFormat="1"/>
    <row spans="2:54" r="60" s="26" x14ac:dyDescent="0.2" customFormat="1"/>
    <row spans="2:54" r="61" s="26" x14ac:dyDescent="0.2" customFormat="1"/>
    <row spans="2:54" r="62" s="26" x14ac:dyDescent="0.2" customFormat="1"/>
    <row spans="2:54" r="63" s="26" x14ac:dyDescent="0.2" customFormat="1"/>
    <row spans="2:54" r="64" s="26" x14ac:dyDescent="0.2" customFormat="1"/>
    <row spans="3:54" r="65" s="26" x14ac:dyDescent="0.2" customFormat="1"/>
    <row spans="3:54" r="66" s="26" x14ac:dyDescent="0.2" customFormat="1"/>
    <row spans="3:54" r="67" s="26" x14ac:dyDescent="0.2" customFormat="1"/>
    <row spans="3:54" r="68" s="26" x14ac:dyDescent="0.2" customFormat="1"/>
    <row spans="3:54" r="69" s="26" x14ac:dyDescent="0.2" customFormat="1"/>
    <row spans="3:54" r="70" s="26" x14ac:dyDescent="0.2" customFormat="1"/>
    <row spans="3:54" r="71" s="26" x14ac:dyDescent="0.2" customFormat="1"/>
    <row spans="3:54" r="72" s="26" x14ac:dyDescent="0.2" customFormat="1"/>
    <row spans="3:54" r="73" s="26" x14ac:dyDescent="0.2" customFormat="1"/>
    <row spans="3:54" r="74" s="26" x14ac:dyDescent="0.2" customFormat="1"/>
    <row spans="3:54" r="75" s="26" x14ac:dyDescent="0.2" customFormat="1"/>
    <row spans="3:54" r="78" s="10" x14ac:dyDescent="0.2" customFormat="1">
      <c r="D78" s="20" t="s">
        <v>71</v>
      </c>
      <c r="E78" s="20" t="s">
        <v>71</v>
      </c>
      <c r="F78" s="20" t="s">
        <v>71</v>
      </c>
      <c r="G78" s="20" t="s">
        <v>71</v>
      </c>
      <c r="H78" s="20" t="s">
        <v>71</v>
      </c>
      <c r="I78" s="20" t="s">
        <v>72</v>
      </c>
      <c r="J78" s="20" t="s">
        <v>72</v>
      </c>
      <c r="K78" s="20" t="s">
        <v>72</v>
      </c>
      <c r="L78" s="20" t="s">
        <v>72</v>
      </c>
      <c r="M78" s="20" t="s">
        <v>72</v>
      </c>
      <c r="N78" s="20" t="s">
        <v>73</v>
      </c>
      <c r="O78" s="20" t="s">
        <v>73</v>
      </c>
      <c r="P78" s="20" t="s">
        <v>73</v>
      </c>
      <c r="Q78" s="20" t="s">
        <v>73</v>
      </c>
      <c r="R78" s="20" t="s">
        <v>73</v>
      </c>
      <c r="S78" s="20" t="s">
        <v>74</v>
      </c>
      <c r="T78" s="20" t="s">
        <v>74</v>
      </c>
      <c r="U78" s="20" t="s">
        <v>74</v>
      </c>
      <c r="V78" s="20" t="s">
        <v>74</v>
      </c>
      <c r="W78" s="20" t="s">
        <v>74</v>
      </c>
      <c r="X78" s="20" t="s">
        <v>75</v>
      </c>
      <c r="Y78" s="20" t="s">
        <v>75</v>
      </c>
      <c r="Z78" s="20" t="s">
        <v>75</v>
      </c>
      <c r="AA78" s="20" t="s">
        <v>75</v>
      </c>
      <c r="AB78" s="20" t="s">
        <v>75</v>
      </c>
      <c r="AC78" s="20" t="s">
        <v>76</v>
      </c>
      <c r="AD78" s="20" t="s">
        <v>76</v>
      </c>
      <c r="AE78" s="20" t="s">
        <v>76</v>
      </c>
      <c r="AF78" s="20" t="s">
        <v>76</v>
      </c>
      <c r="AG78" s="20" t="s">
        <v>76</v>
      </c>
      <c r="AH78" s="20" t="s">
        <v>77</v>
      </c>
      <c r="AI78" s="20" t="s">
        <v>77</v>
      </c>
      <c r="AJ78" s="20" t="s">
        <v>77</v>
      </c>
      <c r="AK78" s="20" t="s">
        <v>77</v>
      </c>
      <c r="AL78" s="20" t="s">
        <v>77</v>
      </c>
      <c r="AM78" s="20" t="s">
        <v>202</v>
      </c>
      <c r="AN78" s="20" t="s">
        <v>202</v>
      </c>
      <c r="AO78" s="20" t="s">
        <v>202</v>
      </c>
      <c r="AP78" s="20" t="s">
        <v>202</v>
      </c>
      <c r="AQ78" s="20" t="s">
        <v>203</v>
      </c>
      <c r="AR78" s="20" t="s">
        <v>203</v>
      </c>
      <c r="AS78" s="20" t="s">
        <v>203</v>
      </c>
      <c r="AT78" s="20" t="s">
        <v>203</v>
      </c>
      <c r="AU78" s="20" t="s">
        <v>204</v>
      </c>
      <c r="AV78" s="20" t="s">
        <v>204</v>
      </c>
      <c r="AW78" s="20" t="s">
        <v>204</v>
      </c>
      <c r="AX78" s="20" t="s">
        <v>204</v>
      </c>
      <c r="AY78" s="20" t="s">
        <v>204</v>
      </c>
      <c r="AZ78" s="20" t="s">
        <v>205</v>
      </c>
      <c r="BA78" s="20" t="s">
        <v>205</v>
      </c>
      <c r="BB78" s="20">
        <v>0</v>
      </c>
    </row>
    <row spans="3:54" r="79" s="5" x14ac:dyDescent="0.2" ht="51" customFormat="1">
      <c r="D79" s="21" t="s">
        <v>52</v>
      </c>
      <c r="E79" s="21" t="s">
        <v>26</v>
      </c>
      <c r="F79" s="21" t="s">
        <v>195</v>
      </c>
      <c r="G79" s="21" t="s">
        <v>17</v>
      </c>
      <c r="H79" s="21" t="s">
        <v>15</v>
      </c>
      <c r="I79" s="21" t="s">
        <v>52</v>
      </c>
      <c r="J79" s="21" t="s">
        <v>26</v>
      </c>
      <c r="K79" s="21" t="s">
        <v>195</v>
      </c>
      <c r="L79" s="21" t="s">
        <v>17</v>
      </c>
      <c r="M79" s="21" t="s">
        <v>15</v>
      </c>
      <c r="N79" s="21" t="s">
        <v>52</v>
      </c>
      <c r="O79" s="21" t="s">
        <v>26</v>
      </c>
      <c r="P79" s="21" t="s">
        <v>195</v>
      </c>
      <c r="Q79" s="21" t="s">
        <v>17</v>
      </c>
      <c r="R79" s="21" t="s">
        <v>15</v>
      </c>
      <c r="S79" s="21" t="s">
        <v>52</v>
      </c>
      <c r="T79" s="21" t="s">
        <v>26</v>
      </c>
      <c r="U79" s="21" t="s">
        <v>195</v>
      </c>
      <c r="V79" s="21" t="s">
        <v>17</v>
      </c>
      <c r="W79" s="21" t="s">
        <v>15</v>
      </c>
      <c r="X79" s="21" t="s">
        <v>52</v>
      </c>
      <c r="Y79" s="21" t="s">
        <v>26</v>
      </c>
      <c r="Z79" s="21" t="s">
        <v>195</v>
      </c>
      <c r="AA79" s="21" t="s">
        <v>17</v>
      </c>
      <c r="AB79" s="21" t="s">
        <v>15</v>
      </c>
      <c r="AC79" s="21" t="s">
        <v>52</v>
      </c>
      <c r="AD79" s="21" t="s">
        <v>26</v>
      </c>
      <c r="AE79" s="21" t="s">
        <v>195</v>
      </c>
      <c r="AF79" s="21" t="s">
        <v>17</v>
      </c>
      <c r="AG79" s="21" t="s">
        <v>15</v>
      </c>
      <c r="AH79" s="21" t="s">
        <v>52</v>
      </c>
      <c r="AI79" s="21" t="s">
        <v>26</v>
      </c>
      <c r="AJ79" s="21" t="s">
        <v>195</v>
      </c>
      <c r="AK79" s="21" t="s">
        <v>17</v>
      </c>
      <c r="AL79" s="21" t="s">
        <v>15</v>
      </c>
      <c r="AM79" s="21" t="s">
        <v>191</v>
      </c>
      <c r="AN79" s="21" t="s">
        <v>191</v>
      </c>
      <c r="AO79" s="21" t="s">
        <v>191</v>
      </c>
      <c r="AP79" s="21" t="s">
        <v>191</v>
      </c>
      <c r="AQ79" s="21" t="s">
        <v>191</v>
      </c>
      <c r="AR79" s="21" t="s">
        <v>191</v>
      </c>
      <c r="AS79" s="21" t="s">
        <v>191</v>
      </c>
      <c r="AT79" s="21" t="s">
        <v>191</v>
      </c>
      <c r="AU79" s="21" t="s">
        <v>191</v>
      </c>
      <c r="AV79" s="21" t="s">
        <v>191</v>
      </c>
      <c r="AW79" s="21" t="s">
        <v>191</v>
      </c>
      <c r="AX79" s="21" t="s">
        <v>191</v>
      </c>
      <c r="AY79" s="21" t="s">
        <v>191</v>
      </c>
      <c r="AZ79" s="21" t="s">
        <v>191</v>
      </c>
      <c r="BA79" s="21" t="s">
        <v>191</v>
      </c>
      <c r="BB79" s="21">
        <v>0</v>
      </c>
    </row>
    <row spans="3:54" r="80" s="5" x14ac:dyDescent="0.2" ht="38.25" customFormat="1">
      <c r="C80" s="47" t="s">
        <v>135</v>
      </c>
      <c r="D80" s="21" t="s">
        <v>52</v>
      </c>
      <c r="E80" s="21" t="s">
        <v>193</v>
      </c>
      <c r="F80" s="21" t="s">
        <v>192</v>
      </c>
      <c r="G80" s="21" t="s">
        <v>140</v>
      </c>
      <c r="H80" s="21" t="s">
        <v>15</v>
      </c>
      <c r="I80" s="21" t="s">
        <v>52</v>
      </c>
      <c r="J80" s="21" t="s">
        <v>193</v>
      </c>
      <c r="K80" s="21" t="s">
        <v>192</v>
      </c>
      <c r="L80" s="21" t="s">
        <v>140</v>
      </c>
      <c r="M80" s="21" t="s">
        <v>15</v>
      </c>
      <c r="N80" s="21" t="s">
        <v>52</v>
      </c>
      <c r="O80" s="21" t="s">
        <v>193</v>
      </c>
      <c r="P80" s="21" t="s">
        <v>192</v>
      </c>
      <c r="Q80" s="21" t="s">
        <v>140</v>
      </c>
      <c r="R80" s="21" t="s">
        <v>15</v>
      </c>
      <c r="S80" s="21" t="s">
        <v>52</v>
      </c>
      <c r="T80" s="21" t="s">
        <v>193</v>
      </c>
      <c r="U80" s="21" t="s">
        <v>192</v>
      </c>
      <c r="V80" s="21" t="s">
        <v>140</v>
      </c>
      <c r="W80" s="21" t="s">
        <v>15</v>
      </c>
      <c r="X80" s="21" t="s">
        <v>52</v>
      </c>
      <c r="Y80" s="21" t="s">
        <v>193</v>
      </c>
      <c r="Z80" s="21" t="s">
        <v>192</v>
      </c>
      <c r="AA80" s="21" t="s">
        <v>140</v>
      </c>
      <c r="AB80" s="21" t="s">
        <v>15</v>
      </c>
      <c r="AC80" s="21" t="s">
        <v>52</v>
      </c>
      <c r="AD80" s="21" t="s">
        <v>193</v>
      </c>
      <c r="AE80" s="21" t="s">
        <v>192</v>
      </c>
      <c r="AF80" s="21" t="s">
        <v>140</v>
      </c>
      <c r="AG80" s="21" t="s">
        <v>15</v>
      </c>
      <c r="AH80" s="21" t="s">
        <v>52</v>
      </c>
      <c r="AI80" s="21" t="s">
        <v>193</v>
      </c>
      <c r="AJ80" s="21" t="s">
        <v>192</v>
      </c>
      <c r="AK80" s="21" t="s">
        <v>140</v>
      </c>
      <c r="AL80" s="21" t="s">
        <v>15</v>
      </c>
      <c r="AM80" s="21" t="s">
        <v>191</v>
      </c>
      <c r="AN80" s="21" t="s">
        <v>191</v>
      </c>
      <c r="AO80" s="21" t="s">
        <v>191</v>
      </c>
      <c r="AP80" s="21" t="s">
        <v>191</v>
      </c>
      <c r="AQ80" s="21" t="s">
        <v>191</v>
      </c>
      <c r="AR80" s="21" t="s">
        <v>191</v>
      </c>
      <c r="AS80" s="21" t="s">
        <v>191</v>
      </c>
      <c r="AT80" s="21" t="s">
        <v>191</v>
      </c>
      <c r="AU80" s="21" t="s">
        <v>191</v>
      </c>
      <c r="AV80" s="21" t="s">
        <v>191</v>
      </c>
      <c r="AW80" s="21" t="s">
        <v>191</v>
      </c>
      <c r="AX80" s="21" t="s">
        <v>191</v>
      </c>
      <c r="AY80" s="21" t="s">
        <v>191</v>
      </c>
      <c r="AZ80" s="21" t="s">
        <v>191</v>
      </c>
      <c r="BA80" s="21" t="s">
        <v>191</v>
      </c>
      <c r="BB80" s="21"/>
    </row>
    <row spans="1:57" r="81" x14ac:dyDescent="0.2">
      <c r="A81" s="5"/>
      <c r="B81" s="5"/>
      <c r="C81" s="1" t="s">
        <v>136</v>
      </c>
      <c r="D81" s="37">
        <v>71.869225578739758</v>
      </c>
      <c r="E81" s="37">
        <v>72.623030208657752</v>
      </c>
      <c r="F81" s="37">
        <v>96.524057925879774</v>
      </c>
      <c r="G81" s="37">
        <v>137.46197965327519</v>
      </c>
      <c r="H81" s="37">
        <v>178.68904633378318</v>
      </c>
      <c r="I81" s="37">
        <v>103.20222431077693</v>
      </c>
      <c r="J81" s="37">
        <v>90.921522556390983</v>
      </c>
      <c r="K81" s="37">
        <v>116.45410401002505</v>
      </c>
      <c r="L81" s="37">
        <v>165.8720238095238</v>
      </c>
      <c r="M81" s="37">
        <v>232.23581871345027</v>
      </c>
      <c r="N81" s="37">
        <v>79.856481481481495</v>
      </c>
      <c r="O81" s="37">
        <v>83.987557870370381</v>
      </c>
      <c r="P81" s="37">
        <v>107.34490740740739</v>
      </c>
      <c r="Q81" s="37">
        <v>152.98784722222223</v>
      </c>
      <c r="R81" s="37">
        <v>183.6826388888889</v>
      </c>
      <c r="S81" s="37">
        <v>87.378800253244705</v>
      </c>
      <c r="T81" s="37">
        <v>91.898268439379549</v>
      </c>
      <c r="U81" s="37">
        <v>117.45160810383032</v>
      </c>
      <c r="V81" s="37">
        <v>167.38576448243117</v>
      </c>
      <c r="W81" s="37">
        <v>226.08394017094014</v>
      </c>
      <c r="X81" s="37">
        <v>53.45577738515901</v>
      </c>
      <c r="Y81" s="37">
        <v>57.043723989006672</v>
      </c>
      <c r="Z81" s="37">
        <v>72.890406360424024</v>
      </c>
      <c r="AA81" s="37">
        <v>103.8566411464468</v>
      </c>
      <c r="AB81" s="37">
        <v>155.83602866116999</v>
      </c>
      <c r="AC81" s="37">
        <v>132.89535353535354</v>
      </c>
      <c r="AD81" s="37">
        <v>117.37090909090911</v>
      </c>
      <c r="AE81" s="37">
        <v>149.9862626262626</v>
      </c>
      <c r="AF81" s="37">
        <v>213.72040404040399</v>
      </c>
      <c r="AG81" s="37">
        <v>267.25286195286196</v>
      </c>
      <c r="AH81" s="37">
        <v>158.7364725200425</v>
      </c>
      <c r="AI81" s="37">
        <v>140.18001545445767</v>
      </c>
      <c r="AJ81" s="37">
        <v>179.16533371969476</v>
      </c>
      <c r="AK81" s="37">
        <v>255.34711677774555</v>
      </c>
      <c r="AL81" s="37">
        <v>370.45039215686273</v>
      </c>
      <c r="AM81" s="37" t="e">
        <v>#N/A</v>
      </c>
      <c r="AN81" s="37" t="e">
        <v>#N/A</v>
      </c>
      <c r="AO81" s="37" t="e">
        <v>#N/A</v>
      </c>
      <c r="AP81" s="37" t="e">
        <v>#N/A</v>
      </c>
      <c r="AQ81" s="37" t="e">
        <v>#N/A</v>
      </c>
      <c r="AR81" s="37" t="e">
        <v>#N/A</v>
      </c>
      <c r="AS81" s="37" t="e">
        <v>#N/A</v>
      </c>
      <c r="AT81" s="37" t="e">
        <v>#N/A</v>
      </c>
      <c r="AU81" s="37" t="e">
        <v>#N/A</v>
      </c>
      <c r="AV81" s="37" t="e">
        <v>#N/A</v>
      </c>
      <c r="AW81" s="37" t="e">
        <v>#N/A</v>
      </c>
      <c r="AX81" s="37" t="e">
        <v>#N/A</v>
      </c>
      <c r="AY81" s="37" t="e">
        <v>#N/A</v>
      </c>
      <c r="AZ81" s="37" t="e">
        <v>#N/A</v>
      </c>
      <c r="BA81" s="37" t="e">
        <v>#N/A</v>
      </c>
      <c r="BB81" s="37">
        <v>0</v>
      </c>
    </row>
    <row spans="1:57" r="82" x14ac:dyDescent="0.2">
      <c r="A82" s="5"/>
      <c r="B82" s="5"/>
      <c r="C82" s="1" t="s">
        <v>137</v>
      </c>
      <c r="D82" s="37">
        <v>16.078865885701919</v>
      </c>
      <c r="E82" s="37">
        <v>15.844991472818982</v>
      </c>
      <c r="F82" s="37">
        <v>19.294639062842286</v>
      </c>
      <c r="G82" s="37">
        <v>26.600291035273017</v>
      </c>
      <c r="H82" s="37">
        <v>27.971379780799243</v>
      </c>
      <c r="I82" s="37">
        <v>23.129051825346046</v>
      </c>
      <c r="J82" s="37">
        <v>19.127168277902914</v>
      </c>
      <c r="K82" s="37">
        <v>23.291385725859616</v>
      </c>
      <c r="L82" s="37">
        <v>32.110351321151001</v>
      </c>
      <c r="M82" s="37">
        <v>36.362793715039018</v>
      </c>
      <c r="N82" s="37">
        <v>17.706156137315382</v>
      </c>
      <c r="O82" s="37">
        <v>17.448612048045334</v>
      </c>
      <c r="P82" s="37">
        <v>21.247387364778433</v>
      </c>
      <c r="Q82" s="37">
        <v>29.292420853351359</v>
      </c>
      <c r="R82" s="37">
        <v>28.432867455412598</v>
      </c>
      <c r="S82" s="37">
        <v>18.042380064135585</v>
      </c>
      <c r="T82" s="37">
        <v>17.779945445020907</v>
      </c>
      <c r="U82" s="37">
        <v>21.650856076962729</v>
      </c>
      <c r="V82" s="37">
        <v>29.848657491558143</v>
      </c>
      <c r="W82" s="37">
        <v>32.594379694045671</v>
      </c>
      <c r="X82" s="37">
        <v>11.026079242406958</v>
      </c>
      <c r="Y82" s="37">
        <v>11.026079242406958</v>
      </c>
      <c r="Z82" s="37">
        <v>13.426590959388546</v>
      </c>
      <c r="AA82" s="37">
        <v>18.51038653628429</v>
      </c>
      <c r="AB82" s="37">
        <v>22.459024877522637</v>
      </c>
      <c r="AC82" s="37">
        <v>29.829468051112961</v>
      </c>
      <c r="AD82" s="37">
        <v>24.668250966895393</v>
      </c>
      <c r="AE82" s="37">
        <v>30.038829590684401</v>
      </c>
      <c r="AF82" s="37">
        <v>41.412622794793528</v>
      </c>
      <c r="AG82" s="37">
        <v>41.872307914287354</v>
      </c>
      <c r="AH82" s="37">
        <v>35.655333442724128</v>
      </c>
      <c r="AI82" s="37">
        <v>29.486101199201247</v>
      </c>
      <c r="AJ82" s="37">
        <v>35.90558448611219</v>
      </c>
      <c r="AK82" s="37">
        <v>49.500744430171927</v>
      </c>
      <c r="AL82" s="37">
        <v>58.058242066028683</v>
      </c>
      <c r="AM82" s="37" t="e">
        <v>#N/A</v>
      </c>
      <c r="AN82" s="37" t="e">
        <v>#N/A</v>
      </c>
      <c r="AO82" s="37" t="e">
        <v>#N/A</v>
      </c>
      <c r="AP82" s="37" t="e">
        <v>#N/A</v>
      </c>
      <c r="AQ82" s="37" t="e">
        <v>#N/A</v>
      </c>
      <c r="AR82" s="37" t="e">
        <v>#N/A</v>
      </c>
      <c r="AS82" s="37" t="e">
        <v>#N/A</v>
      </c>
      <c r="AT82" s="37" t="e">
        <v>#N/A</v>
      </c>
      <c r="AU82" s="37" t="e">
        <v>#N/A</v>
      </c>
      <c r="AV82" s="37" t="e">
        <v>#N/A</v>
      </c>
      <c r="AW82" s="37" t="e">
        <v>#N/A</v>
      </c>
      <c r="AX82" s="37" t="e">
        <v>#N/A</v>
      </c>
      <c r="AY82" s="37" t="e">
        <v>#N/A</v>
      </c>
      <c r="AZ82" s="37" t="e">
        <v>#N/A</v>
      </c>
      <c r="BA82" s="37" t="e">
        <v>#N/A</v>
      </c>
      <c r="BB82" s="37">
        <v>0</v>
      </c>
    </row>
    <row spans="1:57" r="83" x14ac:dyDescent="0.2">
      <c r="A83" s="5"/>
      <c r="B83" s="5"/>
      <c r="C83" s="1" t="s">
        <v>139</v>
      </c>
      <c r="D83" s="37">
        <v>201.06818181818181</v>
      </c>
      <c r="E83" s="37">
        <v>127.38666666666666</v>
      </c>
      <c r="F83" s="37">
        <v>148.95664015296367</v>
      </c>
      <c r="G83" s="37">
        <v>99.45232697872342</v>
      </c>
      <c r="H83" s="37">
        <v>166.77166100000002</v>
      </c>
      <c r="I83" s="37">
        <v>187</v>
      </c>
      <c r="J83" s="37">
        <v>130.62042485778051</v>
      </c>
      <c r="K83" s="37">
        <v>147.98009611217336</v>
      </c>
      <c r="L83" s="37">
        <v>98.800328000000022</v>
      </c>
      <c r="M83" s="37">
        <v>170.720035</v>
      </c>
      <c r="N83" s="37">
        <v>255.62857142857143</v>
      </c>
      <c r="O83" s="37">
        <v>166.78377187297468</v>
      </c>
      <c r="P83" s="37">
        <v>150.64033677501592</v>
      </c>
      <c r="Q83" s="37">
        <v>100.57646314893618</v>
      </c>
      <c r="R83" s="37">
        <v>186.18497600000001</v>
      </c>
      <c r="S83" s="37">
        <v>221</v>
      </c>
      <c r="T83" s="37">
        <v>208.73987470295893</v>
      </c>
      <c r="U83" s="37">
        <v>148.83878138942001</v>
      </c>
      <c r="V83" s="37">
        <v>99.37363744680853</v>
      </c>
      <c r="W83" s="37">
        <v>181.42521400000001</v>
      </c>
      <c r="X83" s="37">
        <v>233.38666666666668</v>
      </c>
      <c r="Y83" s="37">
        <v>138.09432069970853</v>
      </c>
      <c r="Z83" s="37">
        <v>147.35712836201404</v>
      </c>
      <c r="AA83" s="37">
        <v>98.384397617021293</v>
      </c>
      <c r="AB83" s="37">
        <v>162.56901400000001</v>
      </c>
      <c r="AC83" s="37">
        <v>256.82013154132113</v>
      </c>
      <c r="AD83" s="37">
        <v>168.64000000000001</v>
      </c>
      <c r="AE83" s="37">
        <v>151.2127936265137</v>
      </c>
      <c r="AF83" s="37">
        <v>100.95866944680853</v>
      </c>
      <c r="AG83" s="37">
        <v>179.816723</v>
      </c>
      <c r="AH83" s="37">
        <v>294.89999999999998</v>
      </c>
      <c r="AI83" s="37">
        <v>170.28266869016338</v>
      </c>
      <c r="AJ83" s="37">
        <v>148.95664015296367</v>
      </c>
      <c r="AK83" s="37">
        <v>99.45232697872342</v>
      </c>
      <c r="AL83" s="37">
        <v>166.77166100000002</v>
      </c>
      <c r="AM83" s="37" t="e">
        <v>#N/A</v>
      </c>
      <c r="AN83" s="37" t="e">
        <v>#N/A</v>
      </c>
      <c r="AO83" s="37" t="e">
        <v>#N/A</v>
      </c>
      <c r="AP83" s="37" t="e">
        <v>#N/A</v>
      </c>
      <c r="AQ83" s="37" t="e">
        <v>#N/A</v>
      </c>
      <c r="AR83" s="37" t="e">
        <v>#N/A</v>
      </c>
      <c r="AS83" s="37" t="e">
        <v>#N/A</v>
      </c>
      <c r="AT83" s="37" t="e">
        <v>#N/A</v>
      </c>
      <c r="AU83" s="37" t="e">
        <v>#N/A</v>
      </c>
      <c r="AV83" s="37" t="e">
        <v>#N/A</v>
      </c>
      <c r="AW83" s="37" t="e">
        <v>#N/A</v>
      </c>
      <c r="AX83" s="37" t="e">
        <v>#N/A</v>
      </c>
      <c r="AY83" s="37" t="e">
        <v>#N/A</v>
      </c>
      <c r="AZ83" s="37" t="e">
        <v>#N/A</v>
      </c>
      <c r="BA83" s="37" t="e">
        <v>#N/A</v>
      </c>
      <c r="BB83" s="37">
        <v>0</v>
      </c>
    </row>
    <row spans="1:57" r="84" x14ac:dyDescent="0.2">
      <c r="A84" s="5"/>
      <c r="B84" s="5"/>
      <c r="C84" s="1" t="s">
        <v>138</v>
      </c>
      <c r="D84" s="37">
        <v>177.86132000000001</v>
      </c>
      <c r="E84" s="37">
        <v>213.433584</v>
      </c>
      <c r="F84" s="37">
        <v>115.609858</v>
      </c>
      <c r="G84" s="37">
        <v>115.609858</v>
      </c>
      <c r="H84" s="37">
        <v>102.33128205128205</v>
      </c>
      <c r="I84" s="37">
        <v>208.87805611760766</v>
      </c>
      <c r="J84" s="37">
        <v>250.65366734112916</v>
      </c>
      <c r="K84" s="37">
        <v>135.77073647644499</v>
      </c>
      <c r="L84" s="37">
        <v>135.77073647644499</v>
      </c>
      <c r="M84" s="37">
        <v>120.17654695745219</v>
      </c>
      <c r="N84" s="37">
        <v>143</v>
      </c>
      <c r="O84" s="37">
        <v>171.6</v>
      </c>
      <c r="P84" s="37">
        <v>92.95</v>
      </c>
      <c r="Q84" s="37">
        <v>92.95</v>
      </c>
      <c r="R84" s="37">
        <v>82.274062361244887</v>
      </c>
      <c r="S84" s="37">
        <v>172.21</v>
      </c>
      <c r="T84" s="37">
        <v>206.65200000000002</v>
      </c>
      <c r="U84" s="37">
        <v>111.93650000000001</v>
      </c>
      <c r="V84" s="37">
        <v>111.93650000000001</v>
      </c>
      <c r="W84" s="37">
        <v>99.07983412048938</v>
      </c>
      <c r="X84" s="37">
        <v>106.38</v>
      </c>
      <c r="Y84" s="37">
        <v>127.65599999999999</v>
      </c>
      <c r="Z84" s="37">
        <v>69.147000000000006</v>
      </c>
      <c r="AA84" s="37">
        <v>69.147000000000006</v>
      </c>
      <c r="AB84" s="37">
        <v>61.204998279644968</v>
      </c>
      <c r="AC84" s="37">
        <v>145.39146299999999</v>
      </c>
      <c r="AD84" s="37">
        <v>174.46975559999998</v>
      </c>
      <c r="AE84" s="37">
        <v>94.504450949999992</v>
      </c>
      <c r="AF84" s="37">
        <v>94.504450949999992</v>
      </c>
      <c r="AG84" s="37">
        <v>83.649974081500886</v>
      </c>
      <c r="AH84" s="37">
        <v>79.593276988399069</v>
      </c>
      <c r="AI84" s="37">
        <v>95.511932386078882</v>
      </c>
      <c r="AJ84" s="37">
        <v>51.735630042459398</v>
      </c>
      <c r="AK84" s="37">
        <v>51.735630042459398</v>
      </c>
      <c r="AL84" s="37">
        <v>45.793442199156523</v>
      </c>
      <c r="AM84" s="37" t="e">
        <v>#N/A</v>
      </c>
      <c r="AN84" s="37" t="e">
        <v>#N/A</v>
      </c>
      <c r="AO84" s="37" t="e">
        <v>#N/A</v>
      </c>
      <c r="AP84" s="37" t="e">
        <v>#N/A</v>
      </c>
      <c r="AQ84" s="37" t="e">
        <v>#N/A</v>
      </c>
      <c r="AR84" s="37" t="e">
        <v>#N/A</v>
      </c>
      <c r="AS84" s="37" t="e">
        <v>#N/A</v>
      </c>
      <c r="AT84" s="37" t="e">
        <v>#N/A</v>
      </c>
      <c r="AU84" s="37" t="e">
        <v>#N/A</v>
      </c>
      <c r="AV84" s="37" t="e">
        <v>#N/A</v>
      </c>
      <c r="AW84" s="37" t="e">
        <v>#N/A</v>
      </c>
      <c r="AX84" s="37" t="e">
        <v>#N/A</v>
      </c>
      <c r="AY84" s="37" t="e">
        <v>#N/A</v>
      </c>
      <c r="AZ84" s="37" t="e">
        <v>#N/A</v>
      </c>
      <c r="BA84" s="37" t="e">
        <v>#N/A</v>
      </c>
      <c r="BB84" s="37">
        <v>0</v>
      </c>
    </row>
    <row spans="1:57" r="85" x14ac:dyDescent="0.2">
      <c r="A85" s="5"/>
      <c r="B85" s="5"/>
      <c r="C85" s="1" t="s">
        <v>158</v>
      </c>
      <c r="D85" s="37">
        <v>582.20539990657107</v>
      </c>
      <c r="E85" s="37">
        <v>582.20539990657107</v>
      </c>
      <c r="F85" s="37">
        <v>582.20539990657107</v>
      </c>
      <c r="G85" s="37">
        <v>582.20539990657107</v>
      </c>
      <c r="H85" s="37">
        <v>567.37770462576555</v>
      </c>
      <c r="I85" s="37">
        <v>412.21325062656581</v>
      </c>
      <c r="J85" s="37">
        <v>412.21325062656581</v>
      </c>
      <c r="K85" s="37">
        <v>412.21325062656581</v>
      </c>
      <c r="L85" s="37">
        <v>412.21325062656581</v>
      </c>
      <c r="M85" s="37">
        <v>404.73580939849558</v>
      </c>
      <c r="N85" s="37">
        <v>346.29704861111111</v>
      </c>
      <c r="O85" s="37">
        <v>346.29704861111111</v>
      </c>
      <c r="P85" s="37">
        <v>346.29704861111111</v>
      </c>
      <c r="Q85" s="37">
        <v>346.29704861111111</v>
      </c>
      <c r="R85" s="37">
        <v>334.26128472222217</v>
      </c>
      <c r="S85" s="37">
        <v>394.51528964862302</v>
      </c>
      <c r="T85" s="37">
        <v>394.51528964862302</v>
      </c>
      <c r="U85" s="37">
        <v>394.51528964862302</v>
      </c>
      <c r="V85" s="37">
        <v>394.51528964862302</v>
      </c>
      <c r="W85" s="37">
        <v>383.73709401709402</v>
      </c>
      <c r="X85" s="37">
        <v>255.18883038869257</v>
      </c>
      <c r="Y85" s="37">
        <v>255.18883038869257</v>
      </c>
      <c r="Z85" s="37">
        <v>255.18883038869257</v>
      </c>
      <c r="AA85" s="37">
        <v>255.18883038869257</v>
      </c>
      <c r="AB85" s="37">
        <v>255.18883038869257</v>
      </c>
      <c r="AC85" s="37">
        <v>532.63891374727268</v>
      </c>
      <c r="AD85" s="37">
        <v>532.63891374727268</v>
      </c>
      <c r="AE85" s="37">
        <v>532.63891374727268</v>
      </c>
      <c r="AF85" s="37">
        <v>532.63891374727268</v>
      </c>
      <c r="AG85" s="37">
        <v>525.60480812272726</v>
      </c>
      <c r="AH85" s="37">
        <v>479.84200183521682</v>
      </c>
      <c r="AI85" s="37">
        <v>479.84200183521682</v>
      </c>
      <c r="AJ85" s="37">
        <v>479.84200183521682</v>
      </c>
      <c r="AK85" s="37">
        <v>479.84200183521682</v>
      </c>
      <c r="AL85" s="37">
        <v>479.00286986058791</v>
      </c>
      <c r="AM85" s="37" t="e">
        <v>#N/A</v>
      </c>
      <c r="AN85" s="37" t="e">
        <v>#N/A</v>
      </c>
      <c r="AO85" s="37" t="e">
        <v>#N/A</v>
      </c>
      <c r="AP85" s="37" t="e">
        <v>#N/A</v>
      </c>
      <c r="AQ85" s="37" t="e">
        <v>#N/A</v>
      </c>
      <c r="AR85" s="37" t="e">
        <v>#N/A</v>
      </c>
      <c r="AS85" s="37" t="e">
        <v>#N/A</v>
      </c>
      <c r="AT85" s="37" t="e">
        <v>#N/A</v>
      </c>
      <c r="AU85" s="37" t="e">
        <v>#N/A</v>
      </c>
      <c r="AV85" s="37" t="e">
        <v>#N/A</v>
      </c>
      <c r="AW85" s="37" t="e">
        <v>#N/A</v>
      </c>
      <c r="AX85" s="37" t="e">
        <v>#N/A</v>
      </c>
      <c r="AY85" s="37" t="e">
        <v>#N/A</v>
      </c>
      <c r="AZ85" s="37" t="e">
        <v>#N/A</v>
      </c>
      <c r="BA85" s="37" t="e">
        <v>#N/A</v>
      </c>
      <c r="BB85" s="37">
        <v>0</v>
      </c>
    </row>
    <row spans="1:57" r="86" x14ac:dyDescent="0.2">
      <c r="A86" s="5"/>
      <c r="B86" s="5"/>
      <c r="C86" s="1" t="s">
        <v>159</v>
      </c>
      <c r="D86" s="37">
        <v>29.837509249455</v>
      </c>
      <c r="E86" s="37">
        <v>29.837509249455</v>
      </c>
      <c r="F86" s="37">
        <v>29.837509249455</v>
      </c>
      <c r="G86" s="37">
        <v>29.837509249455</v>
      </c>
      <c r="H86" s="37">
        <v>25.859174682860999</v>
      </c>
      <c r="I86" s="37">
        <v>36.018136165413537</v>
      </c>
      <c r="J86" s="37">
        <v>36.018136165413537</v>
      </c>
      <c r="K86" s="37">
        <v>36.018136165413537</v>
      </c>
      <c r="L86" s="37">
        <v>36.018136165413537</v>
      </c>
      <c r="M86" s="37">
        <v>33.616927087719297</v>
      </c>
      <c r="N86" s="37">
        <v>21.728961412037037</v>
      </c>
      <c r="O86" s="37">
        <v>21.728961412037037</v>
      </c>
      <c r="P86" s="37">
        <v>21.728961412037037</v>
      </c>
      <c r="Q86" s="37">
        <v>21.728961412037037</v>
      </c>
      <c r="R86" s="37">
        <v>17.383169129629628</v>
      </c>
      <c r="S86" s="37">
        <v>19.559142336182333</v>
      </c>
      <c r="T86" s="37">
        <v>19.559142336182333</v>
      </c>
      <c r="U86" s="37">
        <v>19.559142336182333</v>
      </c>
      <c r="V86" s="37">
        <v>19.559142336182333</v>
      </c>
      <c r="W86" s="37">
        <v>17.603228102564103</v>
      </c>
      <c r="X86" s="37">
        <v>15.795227844522968</v>
      </c>
      <c r="Y86" s="37">
        <v>15.795227844522968</v>
      </c>
      <c r="Z86" s="37">
        <v>15.795227844522968</v>
      </c>
      <c r="AA86" s="37">
        <v>15.795227844522968</v>
      </c>
      <c r="AB86" s="37">
        <v>15.795227844522968</v>
      </c>
      <c r="AC86" s="37">
        <v>15.686875006060605</v>
      </c>
      <c r="AD86" s="37">
        <v>15.686875006060605</v>
      </c>
      <c r="AE86" s="37">
        <v>15.686875006060605</v>
      </c>
      <c r="AF86" s="37">
        <v>15.686875006060605</v>
      </c>
      <c r="AG86" s="37">
        <v>13.072395838383837</v>
      </c>
      <c r="AH86" s="37">
        <v>19.412388022795323</v>
      </c>
      <c r="AI86" s="37">
        <v>19.412388022795323</v>
      </c>
      <c r="AJ86" s="37">
        <v>19.412388022795323</v>
      </c>
      <c r="AK86" s="37">
        <v>19.412388022795323</v>
      </c>
      <c r="AL86" s="37">
        <v>18.765308422035481</v>
      </c>
      <c r="AM86" s="37" t="e">
        <v>#N/A</v>
      </c>
      <c r="AN86" s="37" t="e">
        <v>#N/A</v>
      </c>
      <c r="AO86" s="37" t="e">
        <v>#N/A</v>
      </c>
      <c r="AP86" s="37" t="e">
        <v>#N/A</v>
      </c>
      <c r="AQ86" s="37" t="e">
        <v>#N/A</v>
      </c>
      <c r="AR86" s="37" t="e">
        <v>#N/A</v>
      </c>
      <c r="AS86" s="37" t="e">
        <v>#N/A</v>
      </c>
      <c r="AT86" s="37" t="e">
        <v>#N/A</v>
      </c>
      <c r="AU86" s="37" t="e">
        <v>#N/A</v>
      </c>
      <c r="AV86" s="37" t="e">
        <v>#N/A</v>
      </c>
      <c r="AW86" s="37" t="e">
        <v>#N/A</v>
      </c>
      <c r="AX86" s="37" t="e">
        <v>#N/A</v>
      </c>
      <c r="AY86" s="37" t="e">
        <v>#N/A</v>
      </c>
      <c r="AZ86" s="37" t="e">
        <v>#N/A</v>
      </c>
      <c r="BA86" s="37" t="e">
        <v>#N/A</v>
      </c>
      <c r="BB86" s="37">
        <v>0</v>
      </c>
    </row>
    <row spans="1:57" r="87" x14ac:dyDescent="0.2">
      <c r="A87" s="5"/>
      <c r="B87" s="5"/>
      <c r="C87" s="1" t="s">
        <v>69</v>
      </c>
      <c r="D87" s="37">
        <v>6.8158050451572727</v>
      </c>
      <c r="E87" s="37">
        <v>7.4821343299076091</v>
      </c>
      <c r="F87" s="37">
        <v>7.508086785009862</v>
      </c>
      <c r="G87" s="37">
        <v>9.0373455828921401</v>
      </c>
      <c r="H87" s="37">
        <v>8.1893864147548356</v>
      </c>
      <c r="I87" s="37">
        <v>8.0175758145363414</v>
      </c>
      <c r="J87" s="37">
        <v>8.2979642857142863</v>
      </c>
      <c r="K87" s="37">
        <v>8.3292926065162902</v>
      </c>
      <c r="L87" s="37">
        <v>10.175313909774436</v>
      </c>
      <c r="M87" s="37">
        <v>9.9610976608187123</v>
      </c>
      <c r="N87" s="37">
        <v>5.6102256944444449</v>
      </c>
      <c r="O87" s="37">
        <v>6.3531365740740746</v>
      </c>
      <c r="P87" s="37">
        <v>6.3820717592592597</v>
      </c>
      <c r="Q87" s="37">
        <v>8.087077546296296</v>
      </c>
      <c r="R87" s="37">
        <v>6.8378490740740734</v>
      </c>
      <c r="S87" s="37">
        <v>7.0793130737575183</v>
      </c>
      <c r="T87" s="37">
        <v>7.8920702754036096</v>
      </c>
      <c r="U87" s="37">
        <v>7.9237258626147522</v>
      </c>
      <c r="V87" s="37">
        <v>9.7890313390313395</v>
      </c>
      <c r="W87" s="37">
        <v>9.2630626780626777</v>
      </c>
      <c r="X87" s="37">
        <v>4.2991087553985086</v>
      </c>
      <c r="Y87" s="37">
        <v>4.2991087553985086</v>
      </c>
      <c r="Z87" s="37">
        <v>4.3187396937573617</v>
      </c>
      <c r="AA87" s="37">
        <v>5.4754927365528072</v>
      </c>
      <c r="AB87" s="37">
        <v>5.7871048292108362</v>
      </c>
      <c r="AC87" s="37">
        <v>9.3168398545454547</v>
      </c>
      <c r="AD87" s="37">
        <v>9.6784560161616167</v>
      </c>
      <c r="AE87" s="37">
        <v>9.7188600565656564</v>
      </c>
      <c r="AF87" s="37">
        <v>12.099668137373737</v>
      </c>
      <c r="AG87" s="37">
        <v>10.72836014814815</v>
      </c>
      <c r="AH87" s="37">
        <v>13.062740268521202</v>
      </c>
      <c r="AI87" s="37">
        <v>13.494982130783347</v>
      </c>
      <c r="AJ87" s="37">
        <v>13.543277310924369</v>
      </c>
      <c r="AK87" s="37">
        <v>16.389070800734089</v>
      </c>
      <c r="AL87" s="37">
        <v>16.583829131652664</v>
      </c>
      <c r="AM87" s="37" t="e">
        <v>#N/A</v>
      </c>
      <c r="AN87" s="37" t="e">
        <v>#N/A</v>
      </c>
      <c r="AO87" s="37" t="e">
        <v>#N/A</v>
      </c>
      <c r="AP87" s="37" t="e">
        <v>#N/A</v>
      </c>
      <c r="AQ87" s="37" t="e">
        <v>#N/A</v>
      </c>
      <c r="AR87" s="37" t="e">
        <v>#N/A</v>
      </c>
      <c r="AS87" s="37" t="e">
        <v>#N/A</v>
      </c>
      <c r="AT87" s="37" t="e">
        <v>#N/A</v>
      </c>
      <c r="AU87" s="37" t="e">
        <v>#N/A</v>
      </c>
      <c r="AV87" s="37" t="e">
        <v>#N/A</v>
      </c>
      <c r="AW87" s="37" t="e">
        <v>#N/A</v>
      </c>
      <c r="AX87" s="37" t="e">
        <v>#N/A</v>
      </c>
      <c r="AY87" s="37" t="e">
        <v>#N/A</v>
      </c>
      <c r="AZ87" s="37" t="e">
        <v>#N/A</v>
      </c>
      <c r="BA87" s="37" t="e">
        <v>#N/A</v>
      </c>
      <c r="BB87" s="37">
        <v>0</v>
      </c>
    </row>
    <row spans="1:57" r="88" x14ac:dyDescent="0.2">
      <c r="A88" s="5"/>
      <c r="B88" s="5"/>
      <c r="C88" s="1" t="s">
        <v>42</v>
      </c>
      <c r="D88" s="37">
        <v>37.583138689920062</v>
      </c>
      <c r="E88" s="37">
        <v>37.583138689920062</v>
      </c>
      <c r="F88" s="37">
        <v>33.19490332710474</v>
      </c>
      <c r="G88" s="37">
        <v>34.239721270632202</v>
      </c>
      <c r="H88" s="37">
        <v>29.216766531713898</v>
      </c>
      <c r="I88" s="37">
        <v>45.368217418546365</v>
      </c>
      <c r="J88" s="37">
        <v>45.368217418546365</v>
      </c>
      <c r="K88" s="37">
        <v>40.070990444862154</v>
      </c>
      <c r="L88" s="37">
        <v>41.332234962406012</v>
      </c>
      <c r="M88" s="37">
        <v>37.981796491228067</v>
      </c>
      <c r="N88" s="37">
        <v>36.913686342592598</v>
      </c>
      <c r="O88" s="37">
        <v>36.913686342592598</v>
      </c>
      <c r="P88" s="37">
        <v>32.021108651620366</v>
      </c>
      <c r="Q88" s="37">
        <v>33.186008101851854</v>
      </c>
      <c r="R88" s="37">
        <v>26.077799537037038</v>
      </c>
      <c r="S88" s="37">
        <v>42.856062044950932</v>
      </c>
      <c r="T88" s="37">
        <v>42.856062044950932</v>
      </c>
      <c r="U88" s="37">
        <v>37.503498417220641</v>
      </c>
      <c r="V88" s="37">
        <v>38.777918328584995</v>
      </c>
      <c r="W88" s="37">
        <v>34.320425641025636</v>
      </c>
      <c r="X88" s="37">
        <v>26.960677122104435</v>
      </c>
      <c r="Y88" s="37">
        <v>26.960677122104435</v>
      </c>
      <c r="Z88" s="37">
        <v>23.953260278759323</v>
      </c>
      <c r="AA88" s="37">
        <v>24.669311908127209</v>
      </c>
      <c r="AB88" s="37">
        <v>24.269871389870438</v>
      </c>
      <c r="AC88" s="37">
        <v>50.837915151515155</v>
      </c>
      <c r="AD88" s="37">
        <v>50.837915151515155</v>
      </c>
      <c r="AE88" s="37">
        <v>44.648104484848488</v>
      </c>
      <c r="AF88" s="37">
        <v>46.12186892929293</v>
      </c>
      <c r="AG88" s="37">
        <v>37.749789764309767</v>
      </c>
      <c r="AH88" s="37">
        <v>60.766850188351199</v>
      </c>
      <c r="AI88" s="37">
        <v>60.766850188351199</v>
      </c>
      <c r="AJ88" s="37">
        <v>53.368134164010428</v>
      </c>
      <c r="AK88" s="37">
        <v>55.129733217424899</v>
      </c>
      <c r="AL88" s="37">
        <v>52.342145471521945</v>
      </c>
      <c r="AM88" s="37" t="e">
        <v>#N/A</v>
      </c>
      <c r="AN88" s="37" t="e">
        <v>#N/A</v>
      </c>
      <c r="AO88" s="37" t="e">
        <v>#N/A</v>
      </c>
      <c r="AP88" s="37" t="e">
        <v>#N/A</v>
      </c>
      <c r="AQ88" s="37" t="e">
        <v>#N/A</v>
      </c>
      <c r="AR88" s="37" t="e">
        <v>#N/A</v>
      </c>
      <c r="AS88" s="37" t="e">
        <v>#N/A</v>
      </c>
      <c r="AT88" s="37" t="e">
        <v>#N/A</v>
      </c>
      <c r="AU88" s="37" t="e">
        <v>#N/A</v>
      </c>
      <c r="AV88" s="37" t="e">
        <v>#N/A</v>
      </c>
      <c r="AW88" s="37" t="e">
        <v>#N/A</v>
      </c>
      <c r="AX88" s="37" t="e">
        <v>#N/A</v>
      </c>
      <c r="AY88" s="37" t="e">
        <v>#N/A</v>
      </c>
      <c r="AZ88" s="37" t="e">
        <v>#N/A</v>
      </c>
      <c r="BA88" s="37" t="e">
        <v>#N/A</v>
      </c>
      <c r="BB88" s="37">
        <v>0</v>
      </c>
    </row>
    <row spans="1:57" r="89" x14ac:dyDescent="0.2">
      <c r="A89" s="5"/>
      <c r="B89" s="5"/>
      <c r="C89" s="68" t="s">
        <v>22</v>
      </c>
      <c r="D89" s="36">
        <v>1123.3194461737269</v>
      </c>
      <c r="E89" s="36">
        <v>1086.3964545239974</v>
      </c>
      <c r="F89" s="36">
        <v>1033.1310944098263</v>
      </c>
      <c r="G89" s="36">
        <v>1034.444431676822</v>
      </c>
      <c r="H89" s="36">
        <v>1106.4064014209598</v>
      </c>
      <c r="I89" s="36">
        <v>1023.8265122787927</v>
      </c>
      <c r="J89" s="36">
        <v>993.22035152944363</v>
      </c>
      <c r="K89" s="36">
        <v>920.12799216786084</v>
      </c>
      <c r="L89" s="36">
        <v>932.29237527127964</v>
      </c>
      <c r="M89" s="36">
        <v>1045.7908250242031</v>
      </c>
      <c r="N89" s="36">
        <v>906.74113110755343</v>
      </c>
      <c r="O89" s="36">
        <v>851.11277473120526</v>
      </c>
      <c r="P89" s="36">
        <v>778.61182198122958</v>
      </c>
      <c r="Q89" s="36">
        <v>785.10582689580599</v>
      </c>
      <c r="R89" s="36">
        <v>865.13464716850922</v>
      </c>
      <c r="S89" s="36">
        <v>962.64098742089413</v>
      </c>
      <c r="T89" s="36">
        <v>989.89265289251932</v>
      </c>
      <c r="U89" s="36">
        <v>859.37940183485375</v>
      </c>
      <c r="V89" s="36">
        <v>871.1859410732194</v>
      </c>
      <c r="W89" s="36">
        <v>984.10717842422162</v>
      </c>
      <c r="X89" s="48">
        <v>706.49236740495121</v>
      </c>
      <c r="Y89" s="36">
        <v>636.06396804184067</v>
      </c>
      <c r="Z89" s="36">
        <v>602.07718388755882</v>
      </c>
      <c r="AA89" s="36">
        <v>591.02728817764785</v>
      </c>
      <c r="AB89" s="36">
        <v>703.11010027063446</v>
      </c>
      <c r="AC89" s="36">
        <v>1173.4169598871813</v>
      </c>
      <c r="AD89" s="36">
        <v>1093.9910755788144</v>
      </c>
      <c r="AE89" s="36">
        <v>1028.4350900882082</v>
      </c>
      <c r="AF89" s="36">
        <v>1057.1434730520061</v>
      </c>
      <c r="AG89" s="36">
        <v>1159.7472208222191</v>
      </c>
      <c r="AH89" s="36">
        <v>1141.9690632660499</v>
      </c>
      <c r="AI89" s="36">
        <v>1008.9769399070478</v>
      </c>
      <c r="AJ89" s="36">
        <v>981.92898973417687</v>
      </c>
      <c r="AK89" s="36">
        <v>1026.8090121052714</v>
      </c>
      <c r="AL89" s="36">
        <v>1207.7678903078461</v>
      </c>
      <c r="AM89" s="36" t="e">
        <v>#N/A</v>
      </c>
      <c r="AN89" s="36" t="e">
        <v>#N/A</v>
      </c>
      <c r="AO89" s="36" t="e">
        <v>#N/A</v>
      </c>
      <c r="AP89" s="36" t="e">
        <v>#N/A</v>
      </c>
      <c r="AQ89" s="36" t="e">
        <v>#N/A</v>
      </c>
      <c r="AR89" s="36" t="e">
        <v>#N/A</v>
      </c>
      <c r="AS89" s="36" t="e">
        <v>#N/A</v>
      </c>
      <c r="AT89" s="36" t="e">
        <v>#N/A</v>
      </c>
      <c r="AU89" s="36" t="e">
        <v>#N/A</v>
      </c>
      <c r="AV89" s="36" t="e">
        <v>#N/A</v>
      </c>
      <c r="AW89" s="36" t="e">
        <v>#N/A</v>
      </c>
      <c r="AX89" s="36" t="e">
        <v>#N/A</v>
      </c>
      <c r="AY89" s="36" t="e">
        <v>#N/A</v>
      </c>
      <c r="AZ89" s="36" t="e">
        <v>#N/A</v>
      </c>
      <c r="BA89" s="36" t="e">
        <v>#N/A</v>
      </c>
      <c r="BB89" s="67"/>
    </row>
    <row spans="1:57" r="90" x14ac:dyDescent="0.2">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row>
    <row spans="1:57" r="91" x14ac:dyDescent="0.2">
      <c r="C91" s="6" t="s">
        <v>190</v>
      </c>
      <c r="H91" s="73">
        <v>1.5056309058279593E-2</v>
      </c>
      <c r="M91" s="73">
        <v>-2.1453158793986571E-2</v>
      </c>
      <c r="N91" s="72"/>
      <c r="O91" s="72"/>
      <c r="P91" s="72"/>
      <c r="Q91" s="72"/>
      <c r="R91" s="73">
        <v>4.5885735753735224E-2</v>
      </c>
      <c r="S91" s="72"/>
      <c r="T91" s="72"/>
      <c r="U91" s="72"/>
      <c r="V91" s="72"/>
      <c r="W91" s="73">
        <v>-2.2299269700576163E-2</v>
      </c>
      <c r="X91" s="72"/>
      <c r="Y91" s="72"/>
      <c r="Z91" s="72"/>
      <c r="AA91" s="72"/>
      <c r="AB91" s="73">
        <v>4.7874078905343342E-3</v>
      </c>
      <c r="AC91" s="72"/>
      <c r="AD91" s="72"/>
      <c r="AE91" s="72"/>
      <c r="AF91" s="72"/>
      <c r="AG91" s="73">
        <v>1.1649515502380692E-2</v>
      </c>
      <c r="AH91" s="72"/>
      <c r="AI91" s="72"/>
      <c r="AJ91" s="72"/>
      <c r="AK91" s="72"/>
      <c r="AL91" s="73">
        <v>-5.7618747441029905E-2</v>
      </c>
      <c r="AM91" s="72"/>
      <c r="AN91" s="72"/>
      <c r="AO91" s="72"/>
      <c r="AP91" s="72"/>
      <c r="AQ91" s="72"/>
      <c r="AR91" s="72"/>
      <c r="AS91" s="72"/>
      <c r="AT91" s="72"/>
      <c r="AU91" s="72"/>
      <c r="AV91" s="72"/>
      <c r="AW91" s="72"/>
      <c r="AX91" s="72"/>
      <c r="AY91" s="72"/>
      <c r="AZ91" s="72"/>
      <c r="BA91" s="72"/>
      <c r="BB91" s="72"/>
      <c r="BC91" s="72"/>
      <c r="BD91" s="72"/>
      <c r="BE91" s="72"/>
    </row>
    <row spans="1:57" r="94" x14ac:dyDescent="0.2" ht="15.75">
      <c r="B94" s="11" t="s">
        <v>156</v>
      </c>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row>
    <row spans="1:57" r="95" s="26" x14ac:dyDescent="0.2" customFormat="1"/>
    <row spans="1:57" r="96" s="26" x14ac:dyDescent="0.2" customFormat="1"/>
    <row r="97" s="26" x14ac:dyDescent="0.2" customFormat="1"/>
    <row r="98" s="26" x14ac:dyDescent="0.2" customFormat="1"/>
    <row r="99" s="26" x14ac:dyDescent="0.2" customFormat="1"/>
    <row r="100" s="26" x14ac:dyDescent="0.2" customFormat="1"/>
    <row r="101" s="26" x14ac:dyDescent="0.2" customFormat="1"/>
    <row r="102" s="26" x14ac:dyDescent="0.2" customFormat="1"/>
    <row r="103" s="26" x14ac:dyDescent="0.2" customFormat="1"/>
    <row r="104" s="26" x14ac:dyDescent="0.2" customFormat="1"/>
    <row r="105" s="26" x14ac:dyDescent="0.2" customFormat="1"/>
    <row r="106" s="26" x14ac:dyDescent="0.2" customFormat="1"/>
    <row r="107" s="26" x14ac:dyDescent="0.2" customFormat="1"/>
    <row r="108" s="26" x14ac:dyDescent="0.2" customFormat="1"/>
    <row r="109" s="26" x14ac:dyDescent="0.2" customFormat="1"/>
    <row r="110" s="26" x14ac:dyDescent="0.2" customFormat="1"/>
    <row r="111" s="26" x14ac:dyDescent="0.2" customFormat="1"/>
    <row r="112" s="26" x14ac:dyDescent="0.2" customFormat="1"/>
    <row spans="1:54" r="113" s="26" x14ac:dyDescent="0.2" customFormat="1"/>
    <row spans="1:54" r="114" s="26" x14ac:dyDescent="0.2" customFormat="1"/>
    <row spans="1:54" r="117" s="10" x14ac:dyDescent="0.2" customFormat="1">
      <c r="D117" s="20" t="s">
        <v>71</v>
      </c>
      <c r="E117" s="20" t="s">
        <v>71</v>
      </c>
      <c r="F117" s="20" t="s">
        <v>71</v>
      </c>
      <c r="G117" s="20" t="s">
        <v>71</v>
      </c>
      <c r="H117" s="20" t="s">
        <v>71</v>
      </c>
      <c r="I117" s="20" t="s">
        <v>72</v>
      </c>
      <c r="J117" s="20" t="s">
        <v>72</v>
      </c>
      <c r="K117" s="20" t="s">
        <v>72</v>
      </c>
      <c r="L117" s="20" t="s">
        <v>72</v>
      </c>
      <c r="M117" s="20" t="s">
        <v>72</v>
      </c>
      <c r="N117" s="20" t="s">
        <v>73</v>
      </c>
      <c r="O117" s="20" t="s">
        <v>73</v>
      </c>
      <c r="P117" s="20" t="s">
        <v>73</v>
      </c>
      <c r="Q117" s="20" t="s">
        <v>73</v>
      </c>
      <c r="R117" s="20" t="s">
        <v>73</v>
      </c>
      <c r="S117" s="20" t="s">
        <v>74</v>
      </c>
      <c r="T117" s="20" t="s">
        <v>74</v>
      </c>
      <c r="U117" s="20" t="s">
        <v>74</v>
      </c>
      <c r="V117" s="20" t="s">
        <v>74</v>
      </c>
      <c r="W117" s="20" t="s">
        <v>74</v>
      </c>
      <c r="X117" s="20" t="s">
        <v>75</v>
      </c>
      <c r="Y117" s="20" t="s">
        <v>75</v>
      </c>
      <c r="Z117" s="20" t="s">
        <v>75</v>
      </c>
      <c r="AA117" s="20" t="s">
        <v>75</v>
      </c>
      <c r="AB117" s="20" t="s">
        <v>75</v>
      </c>
      <c r="AC117" s="20" t="s">
        <v>76</v>
      </c>
      <c r="AD117" s="20" t="s">
        <v>76</v>
      </c>
      <c r="AE117" s="20" t="s">
        <v>76</v>
      </c>
      <c r="AF117" s="20" t="s">
        <v>76</v>
      </c>
      <c r="AG117" s="20" t="s">
        <v>76</v>
      </c>
      <c r="AH117" s="20" t="s">
        <v>77</v>
      </c>
      <c r="AI117" s="20" t="s">
        <v>77</v>
      </c>
      <c r="AJ117" s="20" t="s">
        <v>77</v>
      </c>
      <c r="AK117" s="20" t="s">
        <v>77</v>
      </c>
      <c r="AL117" s="20" t="s">
        <v>77</v>
      </c>
      <c r="AM117" s="20" t="s">
        <v>202</v>
      </c>
      <c r="AN117" s="20" t="s">
        <v>202</v>
      </c>
      <c r="AO117" s="20" t="s">
        <v>202</v>
      </c>
      <c r="AP117" s="20" t="s">
        <v>202</v>
      </c>
      <c r="AQ117" s="20" t="s">
        <v>203</v>
      </c>
      <c r="AR117" s="20" t="s">
        <v>203</v>
      </c>
      <c r="AS117" s="20" t="s">
        <v>203</v>
      </c>
      <c r="AT117" s="20" t="s">
        <v>203</v>
      </c>
      <c r="AU117" s="20" t="s">
        <v>204</v>
      </c>
      <c r="AV117" s="20" t="s">
        <v>204</v>
      </c>
      <c r="AW117" s="20" t="s">
        <v>204</v>
      </c>
      <c r="AX117" s="20" t="s">
        <v>204</v>
      </c>
      <c r="AY117" s="20" t="s">
        <v>204</v>
      </c>
      <c r="AZ117" s="20" t="s">
        <v>205</v>
      </c>
      <c r="BA117" s="20" t="s">
        <v>205</v>
      </c>
      <c r="BB117" s="71"/>
    </row>
    <row spans="1:54" r="118" s="69" customHeight="1" x14ac:dyDescent="0.2" ht="41.25" customFormat="1">
      <c r="D118" s="70" t="s">
        <v>213</v>
      </c>
      <c r="E118" s="70" t="s">
        <v>214</v>
      </c>
      <c r="F118" s="70" t="s">
        <v>215</v>
      </c>
      <c r="G118" s="70" t="s">
        <v>216</v>
      </c>
      <c r="H118" s="70" t="s">
        <v>217</v>
      </c>
      <c r="I118" s="70" t="s">
        <v>218</v>
      </c>
      <c r="J118" s="70" t="s">
        <v>214</v>
      </c>
      <c r="K118" s="70" t="s">
        <v>215</v>
      </c>
      <c r="L118" s="70" t="s">
        <v>216</v>
      </c>
      <c r="M118" s="70" t="s">
        <v>217</v>
      </c>
      <c r="N118" s="70" t="s">
        <v>218</v>
      </c>
      <c r="O118" s="70" t="s">
        <v>214</v>
      </c>
      <c r="P118" s="70" t="s">
        <v>215</v>
      </c>
      <c r="Q118" s="70" t="s">
        <v>216</v>
      </c>
      <c r="R118" s="70" t="s">
        <v>217</v>
      </c>
      <c r="S118" s="70" t="s">
        <v>218</v>
      </c>
      <c r="T118" s="70" t="s">
        <v>214</v>
      </c>
      <c r="U118" s="70" t="s">
        <v>215</v>
      </c>
      <c r="V118" s="70" t="s">
        <v>216</v>
      </c>
      <c r="W118" s="70" t="s">
        <v>217</v>
      </c>
      <c r="X118" s="70" t="s">
        <v>218</v>
      </c>
      <c r="Y118" s="70" t="s">
        <v>214</v>
      </c>
      <c r="Z118" s="70" t="s">
        <v>215</v>
      </c>
      <c r="AA118" s="70" t="s">
        <v>216</v>
      </c>
      <c r="AB118" s="70" t="s">
        <v>217</v>
      </c>
      <c r="AC118" s="70" t="s">
        <v>218</v>
      </c>
      <c r="AD118" s="70" t="s">
        <v>214</v>
      </c>
      <c r="AE118" s="70" t="s">
        <v>215</v>
      </c>
      <c r="AF118" s="70" t="s">
        <v>216</v>
      </c>
      <c r="AG118" s="70" t="s">
        <v>217</v>
      </c>
      <c r="AH118" s="70" t="s">
        <v>218</v>
      </c>
      <c r="AI118" s="70" t="s">
        <v>214</v>
      </c>
      <c r="AJ118" s="70" t="s">
        <v>215</v>
      </c>
      <c r="AK118" s="70" t="s">
        <v>216</v>
      </c>
      <c r="AL118" s="70" t="s">
        <v>217</v>
      </c>
      <c r="AM118" s="70" t="s">
        <v>219</v>
      </c>
      <c r="AN118" s="70" t="s">
        <v>220</v>
      </c>
      <c r="AO118" s="70" t="s">
        <v>221</v>
      </c>
      <c r="AP118" s="70" t="s">
        <v>222</v>
      </c>
      <c r="AQ118" s="70" t="s">
        <v>219</v>
      </c>
      <c r="AR118" s="70" t="s">
        <v>220</v>
      </c>
      <c r="AS118" s="70" t="s">
        <v>221</v>
      </c>
      <c r="AT118" s="70" t="s">
        <v>222</v>
      </c>
      <c r="AU118" s="70" t="s">
        <v>219</v>
      </c>
      <c r="AV118" s="70" t="s">
        <v>220</v>
      </c>
      <c r="AW118" s="70" t="s">
        <v>221</v>
      </c>
      <c r="AX118" s="70" t="s">
        <v>222</v>
      </c>
      <c r="AY118" s="70" t="s">
        <v>223</v>
      </c>
      <c r="AZ118" s="70" t="s">
        <v>219</v>
      </c>
      <c r="BA118" s="70" t="s">
        <v>220</v>
      </c>
      <c r="BB118" s="70"/>
    </row>
    <row spans="1:54" r="119" s="5" x14ac:dyDescent="0.2" ht="38.25" customFormat="1">
      <c r="C119" s="47" t="s">
        <v>135</v>
      </c>
      <c r="D119" s="21" t="s">
        <v>52</v>
      </c>
      <c r="E119" s="21" t="s">
        <v>193</v>
      </c>
      <c r="F119" s="21" t="s">
        <v>192</v>
      </c>
      <c r="G119" s="21" t="s">
        <v>140</v>
      </c>
      <c r="H119" s="21" t="s">
        <v>15</v>
      </c>
      <c r="I119" s="21" t="s">
        <v>52</v>
      </c>
      <c r="J119" s="21" t="s">
        <v>193</v>
      </c>
      <c r="K119" s="21" t="s">
        <v>192</v>
      </c>
      <c r="L119" s="21" t="s">
        <v>140</v>
      </c>
      <c r="M119" s="21" t="s">
        <v>15</v>
      </c>
      <c r="N119" s="21" t="s">
        <v>52</v>
      </c>
      <c r="O119" s="21" t="s">
        <v>193</v>
      </c>
      <c r="P119" s="21" t="s">
        <v>192</v>
      </c>
      <c r="Q119" s="21" t="s">
        <v>140</v>
      </c>
      <c r="R119" s="21" t="s">
        <v>15</v>
      </c>
      <c r="S119" s="21" t="s">
        <v>52</v>
      </c>
      <c r="T119" s="21" t="s">
        <v>193</v>
      </c>
      <c r="U119" s="21" t="s">
        <v>192</v>
      </c>
      <c r="V119" s="21" t="s">
        <v>140</v>
      </c>
      <c r="W119" s="21" t="s">
        <v>15</v>
      </c>
      <c r="X119" s="21" t="s">
        <v>52</v>
      </c>
      <c r="Y119" s="21" t="s">
        <v>193</v>
      </c>
      <c r="Z119" s="21" t="s">
        <v>192</v>
      </c>
      <c r="AA119" s="21" t="s">
        <v>140</v>
      </c>
      <c r="AB119" s="21" t="s">
        <v>15</v>
      </c>
      <c r="AC119" s="21" t="s">
        <v>52</v>
      </c>
      <c r="AD119" s="21" t="s">
        <v>193</v>
      </c>
      <c r="AE119" s="21" t="s">
        <v>192</v>
      </c>
      <c r="AF119" s="21" t="s">
        <v>140</v>
      </c>
      <c r="AG119" s="21" t="s">
        <v>15</v>
      </c>
      <c r="AH119" s="21" t="s">
        <v>52</v>
      </c>
      <c r="AI119" s="21" t="s">
        <v>193</v>
      </c>
      <c r="AJ119" s="21" t="s">
        <v>192</v>
      </c>
      <c r="AK119" s="21" t="s">
        <v>140</v>
      </c>
      <c r="AL119" s="21" t="s">
        <v>15</v>
      </c>
      <c r="AM119" s="21" t="s">
        <v>191</v>
      </c>
      <c r="AN119" s="21" t="s">
        <v>191</v>
      </c>
      <c r="AO119" s="21" t="s">
        <v>191</v>
      </c>
      <c r="AP119" s="21" t="s">
        <v>191</v>
      </c>
      <c r="AQ119" s="21" t="s">
        <v>191</v>
      </c>
      <c r="AR119" s="21" t="s">
        <v>191</v>
      </c>
      <c r="AS119" s="21" t="s">
        <v>191</v>
      </c>
      <c r="AT119" s="21" t="s">
        <v>191</v>
      </c>
      <c r="AU119" s="21" t="s">
        <v>191</v>
      </c>
      <c r="AV119" s="21" t="s">
        <v>191</v>
      </c>
      <c r="AW119" s="21" t="s">
        <v>191</v>
      </c>
      <c r="AX119" s="21" t="s">
        <v>191</v>
      </c>
      <c r="AY119" s="21" t="s">
        <v>191</v>
      </c>
      <c r="AZ119" s="21" t="s">
        <v>191</v>
      </c>
      <c r="BA119" s="21" t="s">
        <v>191</v>
      </c>
      <c r="BB119" s="21"/>
    </row>
    <row spans="1:54" r="120" x14ac:dyDescent="0.2">
      <c r="A120" s="5"/>
      <c r="B120" s="5"/>
      <c r="C120" s="1" t="s">
        <v>153</v>
      </c>
      <c r="D120" s="37">
        <v>612.0429091560261</v>
      </c>
      <c r="E120" s="37">
        <v>612.0429091560261</v>
      </c>
      <c r="F120" s="37">
        <v>612.0429091560261</v>
      </c>
      <c r="G120" s="37">
        <v>612.0429091560261</v>
      </c>
      <c r="H120" s="37">
        <v>593.2368793086265</v>
      </c>
      <c r="I120" s="37">
        <v>448.23138679197933</v>
      </c>
      <c r="J120" s="37">
        <v>448.23138679197933</v>
      </c>
      <c r="K120" s="37">
        <v>448.23138679197933</v>
      </c>
      <c r="L120" s="37">
        <v>448.23138679197933</v>
      </c>
      <c r="M120" s="37">
        <v>438.35273648621489</v>
      </c>
      <c r="N120" s="37">
        <v>368.02601002314816</v>
      </c>
      <c r="O120" s="37">
        <v>368.02601002314816</v>
      </c>
      <c r="P120" s="37">
        <v>368.02601002314816</v>
      </c>
      <c r="Q120" s="37">
        <v>368.02601002314816</v>
      </c>
      <c r="R120" s="37">
        <v>351.64445385185178</v>
      </c>
      <c r="S120" s="37">
        <v>414.0744319848053</v>
      </c>
      <c r="T120" s="37">
        <v>414.0744319848053</v>
      </c>
      <c r="U120" s="37">
        <v>414.0744319848053</v>
      </c>
      <c r="V120" s="37">
        <v>414.0744319848053</v>
      </c>
      <c r="W120" s="37">
        <v>401.34032211965814</v>
      </c>
      <c r="X120" s="37">
        <v>270.98405823321553</v>
      </c>
      <c r="Y120" s="37">
        <v>270.98405823321553</v>
      </c>
      <c r="Z120" s="37">
        <v>270.98405823321553</v>
      </c>
      <c r="AA120" s="37">
        <v>270.98405823321553</v>
      </c>
      <c r="AB120" s="37">
        <v>270.98405823321553</v>
      </c>
      <c r="AC120" s="37">
        <v>548.32578875333331</v>
      </c>
      <c r="AD120" s="37">
        <v>548.32578875333331</v>
      </c>
      <c r="AE120" s="37">
        <v>548.32578875333331</v>
      </c>
      <c r="AF120" s="37">
        <v>548.32578875333331</v>
      </c>
      <c r="AG120" s="37">
        <v>538.6772039611111</v>
      </c>
      <c r="AH120" s="37">
        <v>499.25438985801213</v>
      </c>
      <c r="AI120" s="37">
        <v>499.25438985801213</v>
      </c>
      <c r="AJ120" s="37">
        <v>499.25438985801213</v>
      </c>
      <c r="AK120" s="37">
        <v>499.25438985801213</v>
      </c>
      <c r="AL120" s="37">
        <v>497.76817828262341</v>
      </c>
      <c r="AM120" s="37" t="e">
        <v>#N/A</v>
      </c>
      <c r="AN120" s="37" t="e">
        <v>#N/A</v>
      </c>
      <c r="AO120" s="37" t="e">
        <v>#N/A</v>
      </c>
      <c r="AP120" s="37" t="e">
        <v>#N/A</v>
      </c>
      <c r="AQ120" s="37" t="e">
        <v>#N/A</v>
      </c>
      <c r="AR120" s="37" t="e">
        <v>#N/A</v>
      </c>
      <c r="AS120" s="37" t="e">
        <v>#N/A</v>
      </c>
      <c r="AT120" s="37" t="e">
        <v>#N/A</v>
      </c>
      <c r="AU120" s="37" t="e">
        <v>#N/A</v>
      </c>
      <c r="AV120" s="37" t="e">
        <v>#N/A</v>
      </c>
      <c r="AW120" s="37" t="e">
        <v>#N/A</v>
      </c>
      <c r="AX120" s="37" t="e">
        <v>#N/A</v>
      </c>
      <c r="AY120" s="37" t="e">
        <v>#N/A</v>
      </c>
      <c r="AZ120" s="37" t="e">
        <v>#N/A</v>
      </c>
      <c r="BA120" s="37" t="e">
        <v>#N/A</v>
      </c>
      <c r="BB120" s="37">
        <v>0</v>
      </c>
    </row>
    <row spans="1:54" r="121" x14ac:dyDescent="0.2">
      <c r="A121" s="5"/>
      <c r="B121" s="5"/>
      <c r="C121" s="1" t="s">
        <v>152</v>
      </c>
      <c r="D121" s="37">
        <v>423.32844555325914</v>
      </c>
      <c r="E121" s="37">
        <v>385.88552368649425</v>
      </c>
      <c r="F121" s="37">
        <v>305.26948826507822</v>
      </c>
      <c r="G121" s="37">
        <v>258.33925183224778</v>
      </c>
      <c r="H121" s="37">
        <v>306.50909599775082</v>
      </c>
      <c r="I121" s="37">
        <v>449.26384935069041</v>
      </c>
      <c r="J121" s="37">
        <v>434.94027390317035</v>
      </c>
      <c r="K121" s="37">
        <v>332.15111563999676</v>
      </c>
      <c r="L121" s="37">
        <v>286.07861334862548</v>
      </c>
      <c r="M121" s="37">
        <v>338.83947610949895</v>
      </c>
      <c r="N121" s="37">
        <v>441.15248346560844</v>
      </c>
      <c r="O121" s="37">
        <v>381.65059478964133</v>
      </c>
      <c r="P121" s="37">
        <v>281.99351718589554</v>
      </c>
      <c r="Q121" s="37">
        <v>234.79954879708436</v>
      </c>
      <c r="R121" s="37">
        <v>301.37468697235596</v>
      </c>
      <c r="S121" s="37">
        <v>443.14537511870856</v>
      </c>
      <c r="T121" s="37">
        <v>466.14000702331356</v>
      </c>
      <c r="U121" s="37">
        <v>306.2025056692554</v>
      </c>
      <c r="V121" s="37">
        <v>259.87708711442485</v>
      </c>
      <c r="W121" s="37">
        <v>324.08853643957769</v>
      </c>
      <c r="X121" s="37">
        <v>371.02645254416956</v>
      </c>
      <c r="Y121" s="37">
        <v>297.01010657721145</v>
      </c>
      <c r="Z121" s="37">
        <v>244.77612833453077</v>
      </c>
      <c r="AA121" s="37">
        <v>197.67620226170135</v>
      </c>
      <c r="AB121" s="37">
        <v>253.83098849872627</v>
      </c>
      <c r="AC121" s="37">
        <v>462.36634954738173</v>
      </c>
      <c r="AD121" s="37">
        <v>403.62612676767674</v>
      </c>
      <c r="AE121" s="37">
        <v>300.0842091179278</v>
      </c>
      <c r="AF121" s="37">
        <v>253.68465746347516</v>
      </c>
      <c r="AG121" s="37">
        <v>311.94484699395895</v>
      </c>
      <c r="AH121" s="37">
        <v>448.32286744527136</v>
      </c>
      <c r="AI121" s="37">
        <v>340.05643339537676</v>
      </c>
      <c r="AJ121" s="37">
        <v>267.6036816703579</v>
      </c>
      <c r="AK121" s="37">
        <v>222.70676103934181</v>
      </c>
      <c r="AL121" s="37">
        <v>281.49107780233118</v>
      </c>
      <c r="AM121" s="37" t="e">
        <v>#N/A</v>
      </c>
      <c r="AN121" s="37" t="e">
        <v>#N/A</v>
      </c>
      <c r="AO121" s="37" t="e">
        <v>#N/A</v>
      </c>
      <c r="AP121" s="37" t="e">
        <v>#N/A</v>
      </c>
      <c r="AQ121" s="37" t="e">
        <v>#N/A</v>
      </c>
      <c r="AR121" s="37" t="e">
        <v>#N/A</v>
      </c>
      <c r="AS121" s="37" t="e">
        <v>#N/A</v>
      </c>
      <c r="AT121" s="37" t="e">
        <v>#N/A</v>
      </c>
      <c r="AU121" s="37" t="e">
        <v>#N/A</v>
      </c>
      <c r="AV121" s="37" t="e">
        <v>#N/A</v>
      </c>
      <c r="AW121" s="37" t="e">
        <v>#N/A</v>
      </c>
      <c r="AX121" s="37" t="e">
        <v>#N/A</v>
      </c>
      <c r="AY121" s="37" t="e">
        <v>#N/A</v>
      </c>
      <c r="AZ121" s="37" t="e">
        <v>#N/A</v>
      </c>
      <c r="BA121" s="37" t="e">
        <v>#N/A</v>
      </c>
      <c r="BB121" s="37">
        <v>0</v>
      </c>
    </row>
    <row spans="1:54" r="122" x14ac:dyDescent="0.2">
      <c r="A122" s="5"/>
      <c r="B122" s="5"/>
      <c r="C122" s="1" t="s">
        <v>146</v>
      </c>
      <c r="D122" s="37">
        <v>87.948091464441674</v>
      </c>
      <c r="E122" s="37">
        <v>88.468021681476728</v>
      </c>
      <c r="F122" s="37">
        <v>115.81869698872205</v>
      </c>
      <c r="G122" s="37">
        <v>164.06227068854821</v>
      </c>
      <c r="H122" s="37">
        <v>206.66042611458244</v>
      </c>
      <c r="I122" s="37">
        <v>126.33127613612297</v>
      </c>
      <c r="J122" s="37">
        <v>110.04869083429389</v>
      </c>
      <c r="K122" s="37">
        <v>139.74548973588466</v>
      </c>
      <c r="L122" s="37">
        <v>197.9823751306748</v>
      </c>
      <c r="M122" s="37">
        <v>268.59861242848928</v>
      </c>
      <c r="N122" s="37">
        <v>97.562637618796884</v>
      </c>
      <c r="O122" s="37">
        <v>101.43616991841571</v>
      </c>
      <c r="P122" s="37">
        <v>128.59229477218582</v>
      </c>
      <c r="Q122" s="37">
        <v>182.28026807557359</v>
      </c>
      <c r="R122" s="37">
        <v>212.11550634430151</v>
      </c>
      <c r="S122" s="37">
        <v>105.42118031738029</v>
      </c>
      <c r="T122" s="37">
        <v>109.67821388440046</v>
      </c>
      <c r="U122" s="37">
        <v>139.10246418079305</v>
      </c>
      <c r="V122" s="37">
        <v>197.2344219739893</v>
      </c>
      <c r="W122" s="37">
        <v>258.67831986498584</v>
      </c>
      <c r="X122" s="37">
        <v>64.481856627565975</v>
      </c>
      <c r="Y122" s="37">
        <v>68.06980323141363</v>
      </c>
      <c r="Z122" s="37">
        <v>86.316997319812572</v>
      </c>
      <c r="AA122" s="37">
        <v>122.36702768273109</v>
      </c>
      <c r="AB122" s="37">
        <v>178.29505353869263</v>
      </c>
      <c r="AC122" s="37">
        <v>162.7248215864665</v>
      </c>
      <c r="AD122" s="37">
        <v>142.03916005780451</v>
      </c>
      <c r="AE122" s="37">
        <v>180.025092216947</v>
      </c>
      <c r="AF122" s="37">
        <v>255.13302683519751</v>
      </c>
      <c r="AG122" s="37">
        <v>309.12516986714928</v>
      </c>
      <c r="AH122" s="37">
        <v>194.39180596276663</v>
      </c>
      <c r="AI122" s="37">
        <v>169.66611665365892</v>
      </c>
      <c r="AJ122" s="37">
        <v>215.07091820580695</v>
      </c>
      <c r="AK122" s="37">
        <v>304.8478612079175</v>
      </c>
      <c r="AL122" s="37">
        <v>428.50863422289143</v>
      </c>
      <c r="AM122" s="37" t="e">
        <v>#N/A</v>
      </c>
      <c r="AN122" s="37" t="e">
        <v>#N/A</v>
      </c>
      <c r="AO122" s="37" t="e">
        <v>#N/A</v>
      </c>
      <c r="AP122" s="37" t="e">
        <v>#N/A</v>
      </c>
      <c r="AQ122" s="37" t="e">
        <v>#N/A</v>
      </c>
      <c r="AR122" s="37" t="e">
        <v>#N/A</v>
      </c>
      <c r="AS122" s="37" t="e">
        <v>#N/A</v>
      </c>
      <c r="AT122" s="37" t="e">
        <v>#N/A</v>
      </c>
      <c r="AU122" s="37" t="e">
        <v>#N/A</v>
      </c>
      <c r="AV122" s="37" t="e">
        <v>#N/A</v>
      </c>
      <c r="AW122" s="37" t="e">
        <v>#N/A</v>
      </c>
      <c r="AX122" s="37" t="e">
        <v>#N/A</v>
      </c>
      <c r="AY122" s="37" t="e">
        <v>#N/A</v>
      </c>
      <c r="AZ122" s="37" t="e">
        <v>#N/A</v>
      </c>
      <c r="BA122" s="37" t="e">
        <v>#N/A</v>
      </c>
      <c r="BB122" s="37">
        <v>0</v>
      </c>
    </row>
    <row spans="1:54" r="123" x14ac:dyDescent="0.2">
      <c r="A123" s="5"/>
      <c r="B123" s="5"/>
      <c r="C123" s="68" t="s">
        <v>22</v>
      </c>
      <c r="D123" s="36">
        <v>1123.3194461737269</v>
      </c>
      <c r="E123" s="36">
        <v>1086.3964545239971</v>
      </c>
      <c r="F123" s="36">
        <v>1033.1310944098263</v>
      </c>
      <c r="G123" s="36">
        <v>1034.4444316768222</v>
      </c>
      <c r="H123" s="36">
        <v>1106.4064014209598</v>
      </c>
      <c r="I123" s="36">
        <v>1023.8265122787926</v>
      </c>
      <c r="J123" s="36">
        <v>993.22035152944363</v>
      </c>
      <c r="K123" s="36">
        <v>920.12799216786073</v>
      </c>
      <c r="L123" s="36">
        <v>932.29237527127964</v>
      </c>
      <c r="M123" s="36">
        <v>1045.7908250242031</v>
      </c>
      <c r="N123" s="36">
        <v>906.74113110755354</v>
      </c>
      <c r="O123" s="36">
        <v>851.11277473120526</v>
      </c>
      <c r="P123" s="36">
        <v>778.61182198122947</v>
      </c>
      <c r="Q123" s="36">
        <v>785.1058268958061</v>
      </c>
      <c r="R123" s="36">
        <v>865.13464716850922</v>
      </c>
      <c r="S123" s="36">
        <v>962.64098742089413</v>
      </c>
      <c r="T123" s="36">
        <v>989.89265289251944</v>
      </c>
      <c r="U123" s="36">
        <v>859.37940183485375</v>
      </c>
      <c r="V123" s="36">
        <v>871.18594107321951</v>
      </c>
      <c r="W123" s="36">
        <v>984.10717842422162</v>
      </c>
      <c r="X123" s="48">
        <v>706.4923674049511</v>
      </c>
      <c r="Y123" s="36">
        <v>636.06396804184067</v>
      </c>
      <c r="Z123" s="36">
        <v>602.07718388755893</v>
      </c>
      <c r="AA123" s="36">
        <v>591.02728817764796</v>
      </c>
      <c r="AB123" s="36">
        <v>703.11010027063446</v>
      </c>
      <c r="AC123" s="36">
        <v>1173.4169598871815</v>
      </c>
      <c r="AD123" s="36">
        <v>1093.9910755788146</v>
      </c>
      <c r="AE123" s="36">
        <v>1028.4350900882082</v>
      </c>
      <c r="AF123" s="36">
        <v>1057.1434730520061</v>
      </c>
      <c r="AG123" s="36">
        <v>1159.7472208222193</v>
      </c>
      <c r="AH123" s="36">
        <v>1141.9690632660499</v>
      </c>
      <c r="AI123" s="36">
        <v>1008.9769399070478</v>
      </c>
      <c r="AJ123" s="36">
        <v>981.92898973417698</v>
      </c>
      <c r="AK123" s="36">
        <v>1026.8090121052714</v>
      </c>
      <c r="AL123" s="36">
        <v>1207.7678903078461</v>
      </c>
      <c r="AM123" s="36" t="e">
        <v>#N/A</v>
      </c>
      <c r="AN123" s="36" t="e">
        <v>#N/A</v>
      </c>
      <c r="AO123" s="36" t="e">
        <v>#N/A</v>
      </c>
      <c r="AP123" s="36" t="e">
        <v>#N/A</v>
      </c>
      <c r="AQ123" s="36" t="e">
        <v>#N/A</v>
      </c>
      <c r="AR123" s="36" t="e">
        <v>#N/A</v>
      </c>
      <c r="AS123" s="36" t="e">
        <v>#N/A</v>
      </c>
      <c r="AT123" s="36" t="e">
        <v>#N/A</v>
      </c>
      <c r="AU123" s="36" t="e">
        <v>#N/A</v>
      </c>
      <c r="AV123" s="36" t="e">
        <v>#N/A</v>
      </c>
      <c r="AW123" s="36" t="e">
        <v>#N/A</v>
      </c>
      <c r="AX123" s="36" t="e">
        <v>#N/A</v>
      </c>
      <c r="AY123" s="36" t="e">
        <v>#N/A</v>
      </c>
      <c r="AZ123" s="36" t="e">
        <v>#N/A</v>
      </c>
      <c r="BA123" s="36" t="e">
        <v>#N/A</v>
      </c>
      <c r="BB123" s="67"/>
    </row>
    <row spans="1:54" r="124" x14ac:dyDescent="0.2">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row>
    <row spans="1:54" r="126" x14ac:dyDescent="0.2" ht="15.75">
      <c r="B126" s="11" t="s">
        <v>154</v>
      </c>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row>
    <row spans="1:54" r="128" x14ac:dyDescent="0.2">
      <c r="B128" s="66" t="s">
        <v>20</v>
      </c>
      <c r="C128" s="54">
        <v>10</v>
      </c>
    </row>
    <row spans="3:54" r="129" x14ac:dyDescent="0.2">
      <c r="D129" s="65"/>
      <c r="E129" s="65"/>
      <c r="F129" s="65"/>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row>
    <row spans="3:54" r="130" x14ac:dyDescent="0.2">
      <c r="D130" s="20" t="s">
        <v>71</v>
      </c>
      <c r="E130" s="20" t="s">
        <v>71</v>
      </c>
      <c r="F130" s="20" t="s">
        <v>71</v>
      </c>
      <c r="G130" s="20" t="s">
        <v>71</v>
      </c>
      <c r="H130" s="20" t="s">
        <v>71</v>
      </c>
      <c r="I130" s="20" t="s">
        <v>72</v>
      </c>
      <c r="J130" s="20" t="s">
        <v>72</v>
      </c>
      <c r="K130" s="20" t="s">
        <v>72</v>
      </c>
      <c r="L130" s="20" t="s">
        <v>72</v>
      </c>
      <c r="M130" s="20" t="s">
        <v>72</v>
      </c>
      <c r="N130" s="20" t="s">
        <v>73</v>
      </c>
      <c r="O130" s="20" t="s">
        <v>73</v>
      </c>
      <c r="P130" s="20" t="s">
        <v>73</v>
      </c>
      <c r="Q130" s="20" t="s">
        <v>73</v>
      </c>
      <c r="R130" s="20" t="s">
        <v>73</v>
      </c>
      <c r="S130" s="20" t="s">
        <v>74</v>
      </c>
      <c r="T130" s="20" t="s">
        <v>74</v>
      </c>
      <c r="U130" s="20" t="s">
        <v>74</v>
      </c>
      <c r="V130" s="20" t="s">
        <v>74</v>
      </c>
      <c r="W130" s="20" t="s">
        <v>74</v>
      </c>
      <c r="X130" s="20" t="s">
        <v>75</v>
      </c>
      <c r="Y130" s="20" t="s">
        <v>75</v>
      </c>
      <c r="Z130" s="20" t="s">
        <v>75</v>
      </c>
      <c r="AA130" s="20" t="s">
        <v>75</v>
      </c>
      <c r="AB130" s="20" t="s">
        <v>75</v>
      </c>
      <c r="AC130" s="20" t="s">
        <v>76</v>
      </c>
      <c r="AD130" s="20" t="s">
        <v>76</v>
      </c>
      <c r="AE130" s="20" t="s">
        <v>76</v>
      </c>
      <c r="AF130" s="20" t="s">
        <v>76</v>
      </c>
      <c r="AG130" s="20" t="s">
        <v>76</v>
      </c>
      <c r="AH130" s="20" t="s">
        <v>77</v>
      </c>
      <c r="AI130" s="20" t="s">
        <v>77</v>
      </c>
      <c r="AJ130" s="20" t="s">
        <v>77</v>
      </c>
      <c r="AK130" s="20" t="s">
        <v>77</v>
      </c>
      <c r="AL130" s="20" t="s">
        <v>77</v>
      </c>
      <c r="AM130" s="20" t="s">
        <v>202</v>
      </c>
      <c r="AN130" s="20" t="s">
        <v>202</v>
      </c>
      <c r="AO130" s="20" t="s">
        <v>202</v>
      </c>
      <c r="AP130" s="20" t="s">
        <v>202</v>
      </c>
      <c r="AQ130" s="20" t="s">
        <v>203</v>
      </c>
      <c r="AR130" s="20" t="s">
        <v>203</v>
      </c>
      <c r="AS130" s="20" t="s">
        <v>203</v>
      </c>
      <c r="AT130" s="20" t="s">
        <v>203</v>
      </c>
      <c r="AU130" s="20" t="s">
        <v>204</v>
      </c>
      <c r="AV130" s="20" t="s">
        <v>204</v>
      </c>
      <c r="AW130" s="20" t="s">
        <v>204</v>
      </c>
      <c r="AX130" s="20" t="s">
        <v>204</v>
      </c>
      <c r="AY130" s="20" t="s">
        <v>204</v>
      </c>
      <c r="AZ130" s="20" t="s">
        <v>205</v>
      </c>
      <c r="BA130" s="20" t="s">
        <v>205</v>
      </c>
    </row>
    <row spans="3:54" r="131" s="5" x14ac:dyDescent="0.2" ht="38.25" customFormat="1">
      <c r="C131" s="47" t="s">
        <v>4</v>
      </c>
      <c r="D131" s="21" t="s">
        <v>52</v>
      </c>
      <c r="E131" s="21" t="s">
        <v>193</v>
      </c>
      <c r="F131" s="21" t="s">
        <v>192</v>
      </c>
      <c r="G131" s="21" t="s">
        <v>140</v>
      </c>
      <c r="H131" s="21" t="s">
        <v>15</v>
      </c>
      <c r="I131" s="21" t="s">
        <v>52</v>
      </c>
      <c r="J131" s="21" t="s">
        <v>193</v>
      </c>
      <c r="K131" s="21" t="s">
        <v>192</v>
      </c>
      <c r="L131" s="21" t="s">
        <v>140</v>
      </c>
      <c r="M131" s="21" t="s">
        <v>15</v>
      </c>
      <c r="N131" s="21" t="s">
        <v>52</v>
      </c>
      <c r="O131" s="21" t="s">
        <v>193</v>
      </c>
      <c r="P131" s="21" t="s">
        <v>192</v>
      </c>
      <c r="Q131" s="21" t="s">
        <v>140</v>
      </c>
      <c r="R131" s="21" t="s">
        <v>15</v>
      </c>
      <c r="S131" s="21" t="s">
        <v>52</v>
      </c>
      <c r="T131" s="21" t="s">
        <v>193</v>
      </c>
      <c r="U131" s="21" t="s">
        <v>192</v>
      </c>
      <c r="V131" s="21" t="s">
        <v>140</v>
      </c>
      <c r="W131" s="21" t="s">
        <v>15</v>
      </c>
      <c r="X131" s="21" t="s">
        <v>52</v>
      </c>
      <c r="Y131" s="21" t="s">
        <v>193</v>
      </c>
      <c r="Z131" s="21" t="s">
        <v>192</v>
      </c>
      <c r="AA131" s="21" t="s">
        <v>140</v>
      </c>
      <c r="AB131" s="21" t="s">
        <v>15</v>
      </c>
      <c r="AC131" s="21" t="s">
        <v>52</v>
      </c>
      <c r="AD131" s="21" t="s">
        <v>193</v>
      </c>
      <c r="AE131" s="21" t="s">
        <v>192</v>
      </c>
      <c r="AF131" s="21" t="s">
        <v>140</v>
      </c>
      <c r="AG131" s="21" t="s">
        <v>15</v>
      </c>
      <c r="AH131" s="21" t="s">
        <v>52</v>
      </c>
      <c r="AI131" s="21" t="s">
        <v>193</v>
      </c>
      <c r="AJ131" s="21" t="s">
        <v>192</v>
      </c>
      <c r="AK131" s="21" t="s">
        <v>140</v>
      </c>
      <c r="AL131" s="21" t="s">
        <v>15</v>
      </c>
      <c r="AM131" s="21" t="s">
        <v>191</v>
      </c>
      <c r="AN131" s="21" t="s">
        <v>191</v>
      </c>
      <c r="AO131" s="21" t="s">
        <v>191</v>
      </c>
      <c r="AP131" s="21" t="s">
        <v>191</v>
      </c>
      <c r="AQ131" s="21" t="s">
        <v>191</v>
      </c>
      <c r="AR131" s="21" t="s">
        <v>191</v>
      </c>
      <c r="AS131" s="21" t="s">
        <v>191</v>
      </c>
      <c r="AT131" s="21" t="s">
        <v>191</v>
      </c>
      <c r="AU131" s="21" t="s">
        <v>191</v>
      </c>
      <c r="AV131" s="21" t="s">
        <v>191</v>
      </c>
      <c r="AW131" s="21" t="s">
        <v>191</v>
      </c>
      <c r="AX131" s="21" t="s">
        <v>191</v>
      </c>
      <c r="AY131" s="21" t="s">
        <v>191</v>
      </c>
      <c r="AZ131" s="21" t="s">
        <v>191</v>
      </c>
      <c r="BA131" s="21" t="s">
        <v>191</v>
      </c>
      <c r="BB131" s="21"/>
    </row>
    <row spans="3:54" r="132" x14ac:dyDescent="0.2">
      <c r="C132" s="6">
        <v>3</v>
      </c>
      <c r="D132" s="49">
        <v>1327.2157593865982</v>
      </c>
      <c r="E132" s="49">
        <v>1291.5059382432835</v>
      </c>
      <c r="F132" s="49">
        <v>1267.455547043015</v>
      </c>
      <c r="G132" s="49">
        <v>1352.9694532969299</v>
      </c>
      <c r="H132" s="49">
        <v>1407.4851152864594</v>
      </c>
      <c r="I132" s="49">
        <v>1317.0110103975826</v>
      </c>
      <c r="J132" s="49">
        <v>1248.4121506106321</v>
      </c>
      <c r="K132" s="49">
        <v>1202.8412276167544</v>
      </c>
      <c r="L132" s="49">
        <v>1316.6477334500387</v>
      </c>
      <c r="M132" s="49">
        <v>1437.0532895015945</v>
      </c>
      <c r="N132" s="49">
        <v>1132.9219576193141</v>
      </c>
      <c r="O132" s="49">
        <v>1086.3318432754097</v>
      </c>
      <c r="P132" s="49">
        <v>1038.6149349373175</v>
      </c>
      <c r="Q132" s="49">
        <v>1138.7527911400457</v>
      </c>
      <c r="R132" s="49">
        <v>1173.6599672187929</v>
      </c>
      <c r="S132" s="49">
        <v>1207.020174965289</v>
      </c>
      <c r="T132" s="49">
        <v>1244.2049187599612</v>
      </c>
      <c r="U132" s="49">
        <v>1140.1408021123548</v>
      </c>
      <c r="V132" s="49">
        <v>1252.9869090072518</v>
      </c>
      <c r="W132" s="49">
        <v>1358.2608744434717</v>
      </c>
      <c r="X132" s="49">
        <v>855.95466053580753</v>
      </c>
      <c r="Y132" s="49">
        <v>793.89813658167486</v>
      </c>
      <c r="Z132" s="49">
        <v>776.3135541551859</v>
      </c>
      <c r="AA132" s="49">
        <v>827.92247160330066</v>
      </c>
      <c r="AB132" s="49">
        <v>961.04408293538393</v>
      </c>
      <c r="AC132" s="49">
        <v>1551.3181829828761</v>
      </c>
      <c r="AD132" s="49">
        <v>1423.625755107631</v>
      </c>
      <c r="AE132" s="49">
        <v>1392.8315574496369</v>
      </c>
      <c r="AF132" s="49">
        <v>1552.6274780917095</v>
      </c>
      <c r="AG132" s="49">
        <v>1610.0456063203151</v>
      </c>
      <c r="AH132" s="49">
        <v>1593.1011721532536</v>
      </c>
      <c r="AI132" s="49">
        <v>1402.4157737396667</v>
      </c>
      <c r="AJ132" s="49">
        <v>1416.9187870004455</v>
      </c>
      <c r="AK132" s="49">
        <v>1618.4884914703182</v>
      </c>
      <c r="AL132" s="49">
        <v>1831.6646480946549</v>
      </c>
      <c r="AM132" s="49" t="e">
        <v>#N/A</v>
      </c>
      <c r="AN132" s="49" t="e">
        <v>#N/A</v>
      </c>
      <c r="AO132" s="49" t="e">
        <v>#N/A</v>
      </c>
      <c r="AP132" s="49" t="e">
        <v>#N/A</v>
      </c>
      <c r="AQ132" s="49" t="e">
        <v>#N/A</v>
      </c>
      <c r="AR132" s="49" t="e">
        <v>#N/A</v>
      </c>
      <c r="AS132" s="49" t="e">
        <v>#N/A</v>
      </c>
      <c r="AT132" s="49" t="e">
        <v>#N/A</v>
      </c>
      <c r="AU132" s="49" t="e">
        <v>#N/A</v>
      </c>
      <c r="AV132" s="49" t="e">
        <v>#N/A</v>
      </c>
      <c r="AW132" s="49" t="e">
        <v>#N/A</v>
      </c>
      <c r="AX132" s="49" t="e">
        <v>#N/A</v>
      </c>
      <c r="AY132" s="49" t="e">
        <v>#N/A</v>
      </c>
      <c r="AZ132" s="49" t="e">
        <v>#N/A</v>
      </c>
      <c r="BA132" s="49" t="e">
        <v>#N/A</v>
      </c>
      <c r="BB132" s="1">
        <v>0</v>
      </c>
    </row>
    <row spans="3:54" r="133" x14ac:dyDescent="0.2">
      <c r="C133" s="6">
        <v>4</v>
      </c>
      <c r="D133" s="49">
        <v>1254.3956475248583</v>
      </c>
      <c r="E133" s="49">
        <v>1218.2525512006812</v>
      </c>
      <c r="F133" s="49">
        <v>1180.0607489451259</v>
      </c>
      <c r="G133" s="49">
        <v>1232.4636201761659</v>
      </c>
      <c r="H133" s="49">
        <v>1280.6358638047091</v>
      </c>
      <c r="I133" s="49">
        <v>1212.3022610694434</v>
      </c>
      <c r="J133" s="49">
        <v>1157.2722223673507</v>
      </c>
      <c r="K133" s="49">
        <v>1097.3967405561489</v>
      </c>
      <c r="L133" s="49">
        <v>1171.2334943582691</v>
      </c>
      <c r="M133" s="49">
        <v>1272.1992138423757</v>
      </c>
      <c r="N133" s="49">
        <v>1052.1430910079712</v>
      </c>
      <c r="O133" s="49">
        <v>1002.3250330810511</v>
      </c>
      <c r="P133" s="49">
        <v>941.62308242654535</v>
      </c>
      <c r="Q133" s="49">
        <v>1004.9279824813887</v>
      </c>
      <c r="R133" s="49">
        <v>1043.5876802960724</v>
      </c>
      <c r="S133" s="49">
        <v>1119.7418936994338</v>
      </c>
      <c r="T133" s="49">
        <v>1153.3791095215893</v>
      </c>
      <c r="U133" s="49">
        <v>1035.3466466973698</v>
      </c>
      <c r="V133" s="49">
        <v>1108.3998722298347</v>
      </c>
      <c r="W133" s="49">
        <v>1200.1611112131534</v>
      </c>
      <c r="X133" s="49">
        <v>802.57527013193021</v>
      </c>
      <c r="Y133" s="49">
        <v>737.52879067459116</v>
      </c>
      <c r="Z133" s="49">
        <v>711.28185929405436</v>
      </c>
      <c r="AA133" s="49">
        <v>738.21356586193292</v>
      </c>
      <c r="AB133" s="49">
        <v>852.06147680953325</v>
      </c>
      <c r="AC133" s="49">
        <v>1416.3534604486995</v>
      </c>
      <c r="AD133" s="49">
        <v>1305.8990838473396</v>
      </c>
      <c r="AE133" s="49">
        <v>1256.9179561914066</v>
      </c>
      <c r="AF133" s="49">
        <v>1365.165008759348</v>
      </c>
      <c r="AG133" s="49">
        <v>1420.3015941835492</v>
      </c>
      <c r="AH133" s="49">
        <v>1431.9825618363952</v>
      </c>
      <c r="AI133" s="49">
        <v>1261.9019045137316</v>
      </c>
      <c r="AJ133" s="49">
        <v>1254.6659765280608</v>
      </c>
      <c r="AK133" s="49">
        <v>1394.6190247227114</v>
      </c>
      <c r="AL133" s="49">
        <v>1568.7408360399422</v>
      </c>
      <c r="AM133" s="49" t="e">
        <v>#N/A</v>
      </c>
      <c r="AN133" s="49" t="e">
        <v>#N/A</v>
      </c>
      <c r="AO133" s="49" t="e">
        <v>#N/A</v>
      </c>
      <c r="AP133" s="49" t="e">
        <v>#N/A</v>
      </c>
      <c r="AQ133" s="49" t="e">
        <v>#N/A</v>
      </c>
      <c r="AR133" s="49" t="e">
        <v>#N/A</v>
      </c>
      <c r="AS133" s="49" t="e">
        <v>#N/A</v>
      </c>
      <c r="AT133" s="49" t="e">
        <v>#N/A</v>
      </c>
      <c r="AU133" s="49" t="e">
        <v>#N/A</v>
      </c>
      <c r="AV133" s="49" t="e">
        <v>#N/A</v>
      </c>
      <c r="AW133" s="49" t="e">
        <v>#N/A</v>
      </c>
      <c r="AX133" s="49" t="e">
        <v>#N/A</v>
      </c>
      <c r="AY133" s="49" t="e">
        <v>#N/A</v>
      </c>
      <c r="AZ133" s="49" t="e">
        <v>#N/A</v>
      </c>
      <c r="BA133" s="49" t="e">
        <v>#N/A</v>
      </c>
      <c r="BB133" s="1">
        <v>0</v>
      </c>
    </row>
    <row spans="3:54" r="134" x14ac:dyDescent="0.2">
      <c r="C134" s="6">
        <v>5</v>
      </c>
      <c r="D134" s="49">
        <v>1210.7035804078146</v>
      </c>
      <c r="E134" s="49">
        <v>1174.3005189751198</v>
      </c>
      <c r="F134" s="49">
        <v>1127.6238700863923</v>
      </c>
      <c r="G134" s="49">
        <v>1160.1601203037071</v>
      </c>
      <c r="H134" s="49">
        <v>1204.5263129156592</v>
      </c>
      <c r="I134" s="49">
        <v>1149.4770114725598</v>
      </c>
      <c r="J134" s="49">
        <v>1102.5882654213815</v>
      </c>
      <c r="K134" s="49">
        <v>1034.1300483197856</v>
      </c>
      <c r="L134" s="49">
        <v>1083.9849509032074</v>
      </c>
      <c r="M134" s="49">
        <v>1173.2867684468445</v>
      </c>
      <c r="N134" s="49">
        <v>1003.6757710411653</v>
      </c>
      <c r="O134" s="49">
        <v>951.92094696443576</v>
      </c>
      <c r="P134" s="49">
        <v>883.42797092008198</v>
      </c>
      <c r="Q134" s="49">
        <v>924.63309728619447</v>
      </c>
      <c r="R134" s="49">
        <v>965.5443081424404</v>
      </c>
      <c r="S134" s="49">
        <v>1067.3749249399204</v>
      </c>
      <c r="T134" s="49">
        <v>1098.883623978566</v>
      </c>
      <c r="U134" s="49">
        <v>972.4701534483786</v>
      </c>
      <c r="V134" s="49">
        <v>1021.6476501633847</v>
      </c>
      <c r="W134" s="49">
        <v>1105.3012532749626</v>
      </c>
      <c r="X134" s="49">
        <v>770.54763588960373</v>
      </c>
      <c r="Y134" s="49">
        <v>703.70718313034104</v>
      </c>
      <c r="Z134" s="49">
        <v>672.26284237737536</v>
      </c>
      <c r="AA134" s="49">
        <v>684.3882224171125</v>
      </c>
      <c r="AB134" s="49">
        <v>786.67191313402282</v>
      </c>
      <c r="AC134" s="49">
        <v>1335.3746269281935</v>
      </c>
      <c r="AD134" s="49">
        <v>1235.2630810911646</v>
      </c>
      <c r="AE134" s="49">
        <v>1175.3697954364684</v>
      </c>
      <c r="AF134" s="49">
        <v>1252.6875271599308</v>
      </c>
      <c r="AG134" s="49">
        <v>1306.4551869014899</v>
      </c>
      <c r="AH134" s="49">
        <v>1335.3113956462803</v>
      </c>
      <c r="AI134" s="49">
        <v>1177.5935829781704</v>
      </c>
      <c r="AJ134" s="49">
        <v>1157.3142902446298</v>
      </c>
      <c r="AK134" s="49">
        <v>1260.2973446741471</v>
      </c>
      <c r="AL134" s="49">
        <v>1410.9865488071146</v>
      </c>
      <c r="AM134" s="49" t="e">
        <v>#N/A</v>
      </c>
      <c r="AN134" s="49" t="e">
        <v>#N/A</v>
      </c>
      <c r="AO134" s="49" t="e">
        <v>#N/A</v>
      </c>
      <c r="AP134" s="49" t="e">
        <v>#N/A</v>
      </c>
      <c r="AQ134" s="49" t="e">
        <v>#N/A</v>
      </c>
      <c r="AR134" s="49" t="e">
        <v>#N/A</v>
      </c>
      <c r="AS134" s="49" t="e">
        <v>#N/A</v>
      </c>
      <c r="AT134" s="49" t="e">
        <v>#N/A</v>
      </c>
      <c r="AU134" s="49" t="e">
        <v>#N/A</v>
      </c>
      <c r="AV134" s="49" t="e">
        <v>#N/A</v>
      </c>
      <c r="AW134" s="49" t="e">
        <v>#N/A</v>
      </c>
      <c r="AX134" s="49" t="e">
        <v>#N/A</v>
      </c>
      <c r="AY134" s="49" t="e">
        <v>#N/A</v>
      </c>
      <c r="AZ134" s="49" t="e">
        <v>#N/A</v>
      </c>
      <c r="BA134" s="49" t="e">
        <v>#N/A</v>
      </c>
      <c r="BB134" s="1">
        <v>0</v>
      </c>
    </row>
    <row spans="3:54" r="135" x14ac:dyDescent="0.2">
      <c r="C135" s="6">
        <v>6</v>
      </c>
      <c r="D135" s="49">
        <v>1181.5755356631187</v>
      </c>
      <c r="E135" s="49">
        <v>1144.9991641580789</v>
      </c>
      <c r="F135" s="49">
        <v>1092.6659508472367</v>
      </c>
      <c r="G135" s="49">
        <v>1111.9577870554017</v>
      </c>
      <c r="H135" s="49">
        <v>1153.7866123229592</v>
      </c>
      <c r="I135" s="49">
        <v>1107.5935117413042</v>
      </c>
      <c r="J135" s="49">
        <v>1066.1322941240689</v>
      </c>
      <c r="K135" s="49">
        <v>991.95225349554323</v>
      </c>
      <c r="L135" s="49">
        <v>1025.8192552664998</v>
      </c>
      <c r="M135" s="49">
        <v>1107.3451381831569</v>
      </c>
      <c r="N135" s="49">
        <v>971.36422439662806</v>
      </c>
      <c r="O135" s="49">
        <v>918.31822288669218</v>
      </c>
      <c r="P135" s="49">
        <v>844.63122991577313</v>
      </c>
      <c r="Q135" s="49">
        <v>871.10317382273161</v>
      </c>
      <c r="R135" s="49">
        <v>913.51539337335214</v>
      </c>
      <c r="S135" s="49">
        <v>1032.4636124335784</v>
      </c>
      <c r="T135" s="49">
        <v>1062.5533002832169</v>
      </c>
      <c r="U135" s="49">
        <v>930.55249128238461</v>
      </c>
      <c r="V135" s="49">
        <v>963.81283545241786</v>
      </c>
      <c r="W135" s="49">
        <v>1042.0613479828353</v>
      </c>
      <c r="X135" s="49">
        <v>749.19587972805289</v>
      </c>
      <c r="Y135" s="49">
        <v>681.15944476750758</v>
      </c>
      <c r="Z135" s="49">
        <v>646.2501644329227</v>
      </c>
      <c r="AA135" s="49">
        <v>648.5046601205654</v>
      </c>
      <c r="AB135" s="49">
        <v>743.07887068368245</v>
      </c>
      <c r="AC135" s="49">
        <v>1281.3887379145231</v>
      </c>
      <c r="AD135" s="49">
        <v>1188.1724125870478</v>
      </c>
      <c r="AE135" s="49">
        <v>1121.0043549331763</v>
      </c>
      <c r="AF135" s="49">
        <v>1177.7025394269863</v>
      </c>
      <c r="AG135" s="49">
        <v>1230.5575820467834</v>
      </c>
      <c r="AH135" s="49">
        <v>1270.8639515195368</v>
      </c>
      <c r="AI135" s="49">
        <v>1121.3880352877961</v>
      </c>
      <c r="AJ135" s="49">
        <v>1092.4131660556759</v>
      </c>
      <c r="AK135" s="49">
        <v>1170.7495579751044</v>
      </c>
      <c r="AL135" s="49">
        <v>1305.8170239852295</v>
      </c>
      <c r="AM135" s="49" t="e">
        <v>#N/A</v>
      </c>
      <c r="AN135" s="49" t="e">
        <v>#N/A</v>
      </c>
      <c r="AO135" s="49" t="e">
        <v>#N/A</v>
      </c>
      <c r="AP135" s="49" t="e">
        <v>#N/A</v>
      </c>
      <c r="AQ135" s="49" t="e">
        <v>#N/A</v>
      </c>
      <c r="AR135" s="49" t="e">
        <v>#N/A</v>
      </c>
      <c r="AS135" s="49" t="e">
        <v>#N/A</v>
      </c>
      <c r="AT135" s="49" t="e">
        <v>#N/A</v>
      </c>
      <c r="AU135" s="49" t="e">
        <v>#N/A</v>
      </c>
      <c r="AV135" s="49" t="e">
        <v>#N/A</v>
      </c>
      <c r="AW135" s="49" t="e">
        <v>#N/A</v>
      </c>
      <c r="AX135" s="49" t="e">
        <v>#N/A</v>
      </c>
      <c r="AY135" s="49" t="e">
        <v>#N/A</v>
      </c>
      <c r="AZ135" s="49" t="e">
        <v>#N/A</v>
      </c>
      <c r="BA135" s="49" t="e">
        <v>#N/A</v>
      </c>
      <c r="BB135" s="1">
        <v>0</v>
      </c>
    </row>
    <row spans="3:54" r="136" x14ac:dyDescent="0.2">
      <c r="C136" s="6">
        <v>7</v>
      </c>
      <c r="D136" s="49">
        <v>1160.7697894169073</v>
      </c>
      <c r="E136" s="49">
        <v>1124.0696250030496</v>
      </c>
      <c r="F136" s="49">
        <v>1067.696008533554</v>
      </c>
      <c r="G136" s="49">
        <v>1077.5275490208976</v>
      </c>
      <c r="H136" s="49">
        <v>1117.5439690424589</v>
      </c>
      <c r="I136" s="49">
        <v>1077.6767262189787</v>
      </c>
      <c r="J136" s="49">
        <v>1040.0923146259884</v>
      </c>
      <c r="K136" s="49">
        <v>961.82525719251316</v>
      </c>
      <c r="L136" s="49">
        <v>984.27232981170846</v>
      </c>
      <c r="M136" s="49">
        <v>1060.2439737090945</v>
      </c>
      <c r="N136" s="49">
        <v>948.28454822195852</v>
      </c>
      <c r="O136" s="49">
        <v>894.31627711687554</v>
      </c>
      <c r="P136" s="49">
        <v>816.9192720555526</v>
      </c>
      <c r="Q136" s="49">
        <v>832.86751420597261</v>
      </c>
      <c r="R136" s="49">
        <v>876.3518828240035</v>
      </c>
      <c r="S136" s="49">
        <v>1007.5269606433341</v>
      </c>
      <c r="T136" s="49">
        <v>1036.6030690722534</v>
      </c>
      <c r="U136" s="49">
        <v>900.61130402096046</v>
      </c>
      <c r="V136" s="49">
        <v>922.50225351601307</v>
      </c>
      <c r="W136" s="49">
        <v>996.88998705988706</v>
      </c>
      <c r="X136" s="49">
        <v>733.94462532694513</v>
      </c>
      <c r="Y136" s="49">
        <v>665.05391736548358</v>
      </c>
      <c r="Z136" s="49">
        <v>627.6696801868851</v>
      </c>
      <c r="AA136" s="49">
        <v>622.87354419446035</v>
      </c>
      <c r="AB136" s="49">
        <v>711.94098321915374</v>
      </c>
      <c r="AC136" s="49">
        <v>1242.8273886190439</v>
      </c>
      <c r="AD136" s="49">
        <v>1154.5362207983931</v>
      </c>
      <c r="AE136" s="49">
        <v>1082.1718974308246</v>
      </c>
      <c r="AF136" s="49">
        <v>1124.1418339034544</v>
      </c>
      <c r="AG136" s="49">
        <v>1176.3450071505647</v>
      </c>
      <c r="AH136" s="49">
        <v>1224.8300628575773</v>
      </c>
      <c r="AI136" s="49">
        <v>1081.2412155089573</v>
      </c>
      <c r="AJ136" s="49">
        <v>1046.0552202064232</v>
      </c>
      <c r="AK136" s="49">
        <v>1106.7868531900738</v>
      </c>
      <c r="AL136" s="49">
        <v>1230.6959348267401</v>
      </c>
      <c r="AM136" s="49" t="e">
        <v>#N/A</v>
      </c>
      <c r="AN136" s="49" t="e">
        <v>#N/A</v>
      </c>
      <c r="AO136" s="49" t="e">
        <v>#N/A</v>
      </c>
      <c r="AP136" s="49" t="e">
        <v>#N/A</v>
      </c>
      <c r="AQ136" s="49" t="e">
        <v>#N/A</v>
      </c>
      <c r="AR136" s="49" t="e">
        <v>#N/A</v>
      </c>
      <c r="AS136" s="49" t="e">
        <v>#N/A</v>
      </c>
      <c r="AT136" s="49" t="e">
        <v>#N/A</v>
      </c>
      <c r="AU136" s="49" t="e">
        <v>#N/A</v>
      </c>
      <c r="AV136" s="49" t="e">
        <v>#N/A</v>
      </c>
      <c r="AW136" s="49" t="e">
        <v>#N/A</v>
      </c>
      <c r="AX136" s="49" t="e">
        <v>#N/A</v>
      </c>
      <c r="AY136" s="49" t="e">
        <v>#N/A</v>
      </c>
      <c r="AZ136" s="49" t="e">
        <v>#N/A</v>
      </c>
      <c r="BA136" s="49" t="e">
        <v>#N/A</v>
      </c>
      <c r="BB136" s="1">
        <v>0</v>
      </c>
    </row>
    <row spans="3:54" r="137" x14ac:dyDescent="0.2">
      <c r="C137" s="6">
        <v>8</v>
      </c>
      <c r="D137" s="49">
        <v>1145.165479732249</v>
      </c>
      <c r="E137" s="49">
        <v>1108.3724706367777</v>
      </c>
      <c r="F137" s="49">
        <v>1048.9685517982921</v>
      </c>
      <c r="G137" s="49">
        <v>1051.7048704950196</v>
      </c>
      <c r="H137" s="49">
        <v>1090.3619865820838</v>
      </c>
      <c r="I137" s="49">
        <v>1055.2391370772345</v>
      </c>
      <c r="J137" s="49">
        <v>1020.5623300024282</v>
      </c>
      <c r="K137" s="49">
        <v>939.23000996524047</v>
      </c>
      <c r="L137" s="49">
        <v>953.11213572061502</v>
      </c>
      <c r="M137" s="49">
        <v>1024.9181003535477</v>
      </c>
      <c r="N137" s="49">
        <v>930.97479109095639</v>
      </c>
      <c r="O137" s="49">
        <v>876.31481778951286</v>
      </c>
      <c r="P137" s="49">
        <v>796.13530366038719</v>
      </c>
      <c r="Q137" s="49">
        <v>804.1907694934032</v>
      </c>
      <c r="R137" s="49">
        <v>848.47924991199193</v>
      </c>
      <c r="S137" s="49">
        <v>988.82447180065071</v>
      </c>
      <c r="T137" s="49">
        <v>1017.1403956640308</v>
      </c>
      <c r="U137" s="49">
        <v>878.15541357489212</v>
      </c>
      <c r="V137" s="49">
        <v>891.51931706370942</v>
      </c>
      <c r="W137" s="49">
        <v>963.01146636767612</v>
      </c>
      <c r="X137" s="49">
        <v>722.50618452611423</v>
      </c>
      <c r="Y137" s="49">
        <v>652.97477181396562</v>
      </c>
      <c r="Z137" s="49">
        <v>613.73431700235687</v>
      </c>
      <c r="AA137" s="49">
        <v>603.65020724988153</v>
      </c>
      <c r="AB137" s="49">
        <v>688.58756762075711</v>
      </c>
      <c r="AC137" s="49">
        <v>1213.9063766474346</v>
      </c>
      <c r="AD137" s="49">
        <v>1129.3090769569021</v>
      </c>
      <c r="AE137" s="49">
        <v>1053.0475543040611</v>
      </c>
      <c r="AF137" s="49">
        <v>1083.9713047608054</v>
      </c>
      <c r="AG137" s="49">
        <v>1135.6855759784007</v>
      </c>
      <c r="AH137" s="49">
        <v>1190.3046463611076</v>
      </c>
      <c r="AI137" s="49">
        <v>1051.1311006748283</v>
      </c>
      <c r="AJ137" s="49">
        <v>1011.2867608194837</v>
      </c>
      <c r="AK137" s="49">
        <v>1058.8148246013009</v>
      </c>
      <c r="AL137" s="49">
        <v>1174.3551179578733</v>
      </c>
      <c r="AM137" s="49" t="e">
        <v>#N/A</v>
      </c>
      <c r="AN137" s="49" t="e">
        <v>#N/A</v>
      </c>
      <c r="AO137" s="49" t="e">
        <v>#N/A</v>
      </c>
      <c r="AP137" s="49" t="e">
        <v>#N/A</v>
      </c>
      <c r="AQ137" s="49" t="e">
        <v>#N/A</v>
      </c>
      <c r="AR137" s="49" t="e">
        <v>#N/A</v>
      </c>
      <c r="AS137" s="49" t="e">
        <v>#N/A</v>
      </c>
      <c r="AT137" s="49" t="e">
        <v>#N/A</v>
      </c>
      <c r="AU137" s="49" t="e">
        <v>#N/A</v>
      </c>
      <c r="AV137" s="49" t="e">
        <v>#N/A</v>
      </c>
      <c r="AW137" s="49" t="e">
        <v>#N/A</v>
      </c>
      <c r="AX137" s="49" t="e">
        <v>#N/A</v>
      </c>
      <c r="AY137" s="49" t="e">
        <v>#N/A</v>
      </c>
      <c r="AZ137" s="49" t="e">
        <v>#N/A</v>
      </c>
      <c r="BA137" s="49" t="e">
        <v>#N/A</v>
      </c>
      <c r="BB137" s="1">
        <v>0</v>
      </c>
    </row>
    <row spans="3:54" r="138" x14ac:dyDescent="0.2">
      <c r="C138" s="6">
        <v>9</v>
      </c>
      <c r="D138" s="49">
        <v>1133.028794421959</v>
      </c>
      <c r="E138" s="49">
        <v>1096.1635727963439</v>
      </c>
      <c r="F138" s="49">
        <v>1045.9371766052006</v>
      </c>
      <c r="G138" s="49">
        <v>1052.6109106615941</v>
      </c>
      <c r="H138" s="49">
        <v>1129.3306560944598</v>
      </c>
      <c r="I138" s="49">
        <v>1037.7876788558779</v>
      </c>
      <c r="J138" s="49">
        <v>1005.3723419618813</v>
      </c>
      <c r="K138" s="49">
        <v>935.57962692269723</v>
      </c>
      <c r="L138" s="49">
        <v>954.21477506998178</v>
      </c>
      <c r="M138" s="49">
        <v>1075.5856959308123</v>
      </c>
      <c r="N138" s="49">
        <v>917.51164665573253</v>
      </c>
      <c r="O138" s="49">
        <v>862.31368275711975</v>
      </c>
      <c r="P138" s="49">
        <v>792.83007721311856</v>
      </c>
      <c r="Q138" s="49">
        <v>805.28941249473814</v>
      </c>
      <c r="R138" s="49">
        <v>888.66396135079788</v>
      </c>
      <c r="S138" s="49">
        <v>974.27809158967489</v>
      </c>
      <c r="T138" s="49">
        <v>1002.002760790969</v>
      </c>
      <c r="U138" s="49">
        <v>874.75887087734702</v>
      </c>
      <c r="V138" s="49">
        <v>893.0245165371789</v>
      </c>
      <c r="W138" s="64">
        <v>1012.801106968891</v>
      </c>
      <c r="X138" s="49">
        <v>713.60961945880138</v>
      </c>
      <c r="Y138" s="49">
        <v>643.57988082945178</v>
      </c>
      <c r="Z138" s="49">
        <v>611.62056268499214</v>
      </c>
      <c r="AA138" s="49">
        <v>604.57622590429435</v>
      </c>
      <c r="AB138" s="49">
        <v>722.88748269715154</v>
      </c>
      <c r="AC138" s="49">
        <v>1191.4122562250718</v>
      </c>
      <c r="AD138" s="49">
        <v>1109.6879650801868</v>
      </c>
      <c r="AE138" s="49">
        <v>1048.352638718374</v>
      </c>
      <c r="AF138" s="49">
        <v>1085.4063477508664</v>
      </c>
      <c r="AG138" s="49">
        <v>1194.0447389387714</v>
      </c>
      <c r="AH138" s="49">
        <v>1163.4515446416312</v>
      </c>
      <c r="AI138" s="49">
        <v>1027.7121224705058</v>
      </c>
      <c r="AJ138" s="49">
        <v>1005.7091502478736</v>
      </c>
      <c r="AK138" s="49">
        <v>1060.5643885080915</v>
      </c>
      <c r="AL138" s="49">
        <v>1255.3010559114061</v>
      </c>
      <c r="AM138" s="49" t="e">
        <v>#N/A</v>
      </c>
      <c r="AN138" s="49" t="e">
        <v>#N/A</v>
      </c>
      <c r="AO138" s="49" t="e">
        <v>#N/A</v>
      </c>
      <c r="AP138" s="49" t="e">
        <v>#N/A</v>
      </c>
      <c r="AQ138" s="49" t="e">
        <v>#N/A</v>
      </c>
      <c r="AR138" s="49" t="e">
        <v>#N/A</v>
      </c>
      <c r="AS138" s="49" t="e">
        <v>#N/A</v>
      </c>
      <c r="AT138" s="49" t="e">
        <v>#N/A</v>
      </c>
      <c r="AU138" s="49" t="e">
        <v>#N/A</v>
      </c>
      <c r="AV138" s="49" t="e">
        <v>#N/A</v>
      </c>
      <c r="AW138" s="49" t="e">
        <v>#N/A</v>
      </c>
      <c r="AX138" s="49" t="e">
        <v>#N/A</v>
      </c>
      <c r="AY138" s="49" t="e">
        <v>#N/A</v>
      </c>
      <c r="AZ138" s="49" t="e">
        <v>#N/A</v>
      </c>
      <c r="BA138" s="49" t="e">
        <v>#N/A</v>
      </c>
      <c r="BB138" s="1">
        <v>0</v>
      </c>
    </row>
    <row spans="3:54" r="139" x14ac:dyDescent="0.2">
      <c r="C139" s="6">
        <v>10</v>
      </c>
      <c r="D139" s="49">
        <v>1123.3194461737269</v>
      </c>
      <c r="E139" s="49">
        <v>1086.3964545239971</v>
      </c>
      <c r="F139" s="49">
        <v>1033.1310944098263</v>
      </c>
      <c r="G139" s="49">
        <v>1034.4444316768222</v>
      </c>
      <c r="H139" s="49">
        <v>1106.4064014209598</v>
      </c>
      <c r="I139" s="49">
        <v>1023.8265122787926</v>
      </c>
      <c r="J139" s="49">
        <v>993.22035152944363</v>
      </c>
      <c r="K139" s="49">
        <v>920.12799216786073</v>
      </c>
      <c r="L139" s="49">
        <v>932.29237527127964</v>
      </c>
      <c r="M139" s="49">
        <v>1045.7908250242031</v>
      </c>
      <c r="N139" s="49">
        <v>906.74113110755354</v>
      </c>
      <c r="O139" s="49">
        <v>851.11277473120526</v>
      </c>
      <c r="P139" s="49">
        <v>778.61182198122947</v>
      </c>
      <c r="Q139" s="49">
        <v>785.1058268958061</v>
      </c>
      <c r="R139" s="49">
        <v>865.13464716850922</v>
      </c>
      <c r="S139" s="49">
        <v>962.64098742089413</v>
      </c>
      <c r="T139" s="49">
        <v>989.89265289251944</v>
      </c>
      <c r="U139" s="49">
        <v>859.37940183485375</v>
      </c>
      <c r="V139" s="49">
        <v>871.18594107321951</v>
      </c>
      <c r="W139" s="49">
        <v>984.10717842422162</v>
      </c>
      <c r="X139" s="49">
        <v>706.4923674049511</v>
      </c>
      <c r="Y139" s="49">
        <v>636.06396804184067</v>
      </c>
      <c r="Z139" s="49">
        <v>602.07718388755893</v>
      </c>
      <c r="AA139" s="49">
        <v>591.02728817764796</v>
      </c>
      <c r="AB139" s="49">
        <v>703.11010027063446</v>
      </c>
      <c r="AC139" s="49">
        <v>1173.4169598871815</v>
      </c>
      <c r="AD139" s="49">
        <v>1093.9910755788146</v>
      </c>
      <c r="AE139" s="49">
        <v>1028.4350900882082</v>
      </c>
      <c r="AF139" s="49">
        <v>1057.1434730520061</v>
      </c>
      <c r="AG139" s="49">
        <v>1159.7472208222193</v>
      </c>
      <c r="AH139" s="49">
        <v>1141.9690632660499</v>
      </c>
      <c r="AI139" s="49">
        <v>1008.9769399070478</v>
      </c>
      <c r="AJ139" s="49">
        <v>981.92898973417698</v>
      </c>
      <c r="AK139" s="49">
        <v>1026.8090121052714</v>
      </c>
      <c r="AL139" s="49">
        <v>1207.7678903078461</v>
      </c>
      <c r="AM139" s="49" t="e">
        <v>#N/A</v>
      </c>
      <c r="AN139" s="49" t="e">
        <v>#N/A</v>
      </c>
      <c r="AO139" s="49" t="e">
        <v>#N/A</v>
      </c>
      <c r="AP139" s="49" t="e">
        <v>#N/A</v>
      </c>
      <c r="AQ139" s="49" t="e">
        <v>#N/A</v>
      </c>
      <c r="AR139" s="49" t="e">
        <v>#N/A</v>
      </c>
      <c r="AS139" s="49" t="e">
        <v>#N/A</v>
      </c>
      <c r="AT139" s="49" t="e">
        <v>#N/A</v>
      </c>
      <c r="AU139" s="49" t="e">
        <v>#N/A</v>
      </c>
      <c r="AV139" s="49" t="e">
        <v>#N/A</v>
      </c>
      <c r="AW139" s="49" t="e">
        <v>#N/A</v>
      </c>
      <c r="AX139" s="49" t="e">
        <v>#N/A</v>
      </c>
      <c r="AY139" s="49" t="e">
        <v>#N/A</v>
      </c>
      <c r="AZ139" s="49" t="e">
        <v>#N/A</v>
      </c>
      <c r="BA139" s="49" t="e">
        <v>#N/A</v>
      </c>
      <c r="BB139" s="1">
        <v>0</v>
      </c>
    </row>
    <row spans="3:54" r="140" x14ac:dyDescent="0.2">
      <c r="C140" s="6">
        <v>11</v>
      </c>
      <c r="D140" s="49">
        <v>1115.3754339706281</v>
      </c>
      <c r="E140" s="49">
        <v>1078.4051759375316</v>
      </c>
      <c r="F140" s="49">
        <v>1022.6533907954293</v>
      </c>
      <c r="G140" s="49">
        <v>1019.5809488710995</v>
      </c>
      <c r="H140" s="49">
        <v>1087.6501930517325</v>
      </c>
      <c r="I140" s="49">
        <v>1012.403739624814</v>
      </c>
      <c r="J140" s="49">
        <v>983.27781390290374</v>
      </c>
      <c r="K140" s="49">
        <v>907.48574555026732</v>
      </c>
      <c r="L140" s="49">
        <v>914.35586634506876</v>
      </c>
      <c r="M140" s="49">
        <v>1021.4132033733409</v>
      </c>
      <c r="N140" s="49">
        <v>897.92889111358875</v>
      </c>
      <c r="O140" s="49">
        <v>841.94839543727517</v>
      </c>
      <c r="P140" s="49">
        <v>766.97870406422953</v>
      </c>
      <c r="Q140" s="49">
        <v>768.59198413304352</v>
      </c>
      <c r="R140" s="49">
        <v>845.88339011027313</v>
      </c>
      <c r="S140" s="49">
        <v>953.11972037370992</v>
      </c>
      <c r="T140" s="49">
        <v>979.98438279378786</v>
      </c>
      <c r="U140" s="49">
        <v>846.79619989099569</v>
      </c>
      <c r="V140" s="49">
        <v>853.31801569361619</v>
      </c>
      <c r="W140" s="49">
        <v>960.63032779676496</v>
      </c>
      <c r="X140" s="49">
        <v>700.66916117907351</v>
      </c>
      <c r="Y140" s="49">
        <v>629.91458485197688</v>
      </c>
      <c r="Z140" s="49">
        <v>594.26896487147712</v>
      </c>
      <c r="AA140" s="49">
        <v>579.94179367402819</v>
      </c>
      <c r="AB140" s="49">
        <v>686.92860555802952</v>
      </c>
      <c r="AC140" s="49">
        <v>1158.6935356107258</v>
      </c>
      <c r="AD140" s="49">
        <v>1081.1481659867827</v>
      </c>
      <c r="AE140" s="49">
        <v>1012.1389139362543</v>
      </c>
      <c r="AF140" s="49">
        <v>1034.0193028438475</v>
      </c>
      <c r="AG140" s="49">
        <v>1131.685615090495</v>
      </c>
      <c r="AH140" s="49">
        <v>1124.39248759512</v>
      </c>
      <c r="AI140" s="49">
        <v>993.64815417330931</v>
      </c>
      <c r="AJ140" s="49">
        <v>962.47249476842512</v>
      </c>
      <c r="AK140" s="49">
        <v>999.19097686660052</v>
      </c>
      <c r="AL140" s="49">
        <v>1168.8771184503876</v>
      </c>
      <c r="AM140" s="49" t="e">
        <v>#N/A</v>
      </c>
      <c r="AN140" s="49" t="e">
        <v>#N/A</v>
      </c>
      <c r="AO140" s="49" t="e">
        <v>#N/A</v>
      </c>
      <c r="AP140" s="49" t="e">
        <v>#N/A</v>
      </c>
      <c r="AQ140" s="49" t="e">
        <v>#N/A</v>
      </c>
      <c r="AR140" s="49" t="e">
        <v>#N/A</v>
      </c>
      <c r="AS140" s="49" t="e">
        <v>#N/A</v>
      </c>
      <c r="AT140" s="49" t="e">
        <v>#N/A</v>
      </c>
      <c r="AU140" s="49" t="e">
        <v>#N/A</v>
      </c>
      <c r="AV140" s="49" t="e">
        <v>#N/A</v>
      </c>
      <c r="AW140" s="49" t="e">
        <v>#N/A</v>
      </c>
      <c r="AX140" s="49" t="e">
        <v>#N/A</v>
      </c>
      <c r="AY140" s="49" t="e">
        <v>#N/A</v>
      </c>
      <c r="AZ140" s="49" t="e">
        <v>#N/A</v>
      </c>
      <c r="BA140" s="49" t="e">
        <v>#N/A</v>
      </c>
      <c r="BB140" s="1">
        <v>0</v>
      </c>
    </row>
    <row spans="3:54" r="141" x14ac:dyDescent="0.2">
      <c r="C141" s="6">
        <v>12</v>
      </c>
      <c r="D141" s="49">
        <v>1108.755423801379</v>
      </c>
      <c r="E141" s="49">
        <v>1071.7457771154766</v>
      </c>
      <c r="F141" s="49">
        <v>1013.921971116765</v>
      </c>
      <c r="G141" s="49">
        <v>1007.194713199664</v>
      </c>
      <c r="H141" s="49">
        <v>1072.0200194107094</v>
      </c>
      <c r="I141" s="49">
        <v>1002.8847624131648</v>
      </c>
      <c r="J141" s="49">
        <v>974.99236588078725</v>
      </c>
      <c r="K141" s="49">
        <v>896.95054003560585</v>
      </c>
      <c r="L141" s="49">
        <v>899.40877557322654</v>
      </c>
      <c r="M141" s="49">
        <v>1001.0985186642893</v>
      </c>
      <c r="N141" s="49">
        <v>890.58535778528494</v>
      </c>
      <c r="O141" s="49">
        <v>834.31141269233342</v>
      </c>
      <c r="P141" s="49">
        <v>757.28443913339606</v>
      </c>
      <c r="Q141" s="49">
        <v>754.83044849740804</v>
      </c>
      <c r="R141" s="49">
        <v>829.84067589507617</v>
      </c>
      <c r="S141" s="49">
        <v>945.18533116772312</v>
      </c>
      <c r="T141" s="49">
        <v>971.7274910448449</v>
      </c>
      <c r="U141" s="49">
        <v>836.3101982711139</v>
      </c>
      <c r="V141" s="49">
        <v>838.4280778772802</v>
      </c>
      <c r="W141" s="49">
        <v>941.06628560721788</v>
      </c>
      <c r="X141" s="49">
        <v>695.81648932417556</v>
      </c>
      <c r="Y141" s="49">
        <v>624.790098860424</v>
      </c>
      <c r="Z141" s="49">
        <v>587.76211569140901</v>
      </c>
      <c r="AA141" s="49">
        <v>570.70388158767832</v>
      </c>
      <c r="AB141" s="49">
        <v>673.44402663085884</v>
      </c>
      <c r="AC141" s="49">
        <v>1146.4240153803462</v>
      </c>
      <c r="AD141" s="49">
        <v>1070.4457413267562</v>
      </c>
      <c r="AE141" s="49">
        <v>998.55876714295948</v>
      </c>
      <c r="AF141" s="49">
        <v>1014.7491610037156</v>
      </c>
      <c r="AG141" s="49">
        <v>1108.3009436473915</v>
      </c>
      <c r="AH141" s="49">
        <v>1109.7453412026784</v>
      </c>
      <c r="AI141" s="49">
        <v>980.87416606186082</v>
      </c>
      <c r="AJ141" s="49">
        <v>946.25874896363189</v>
      </c>
      <c r="AK141" s="49">
        <v>976.17594750104126</v>
      </c>
      <c r="AL141" s="49">
        <v>1136.4681419025057</v>
      </c>
      <c r="AM141" s="49" t="e">
        <v>#N/A</v>
      </c>
      <c r="AN141" s="49" t="e">
        <v>#N/A</v>
      </c>
      <c r="AO141" s="49" t="e">
        <v>#N/A</v>
      </c>
      <c r="AP141" s="49" t="e">
        <v>#N/A</v>
      </c>
      <c r="AQ141" s="49" t="e">
        <v>#N/A</v>
      </c>
      <c r="AR141" s="49" t="e">
        <v>#N/A</v>
      </c>
      <c r="AS141" s="49" t="e">
        <v>#N/A</v>
      </c>
      <c r="AT141" s="49" t="e">
        <v>#N/A</v>
      </c>
      <c r="AU141" s="49" t="e">
        <v>#N/A</v>
      </c>
      <c r="AV141" s="49" t="e">
        <v>#N/A</v>
      </c>
      <c r="AW141" s="49" t="e">
        <v>#N/A</v>
      </c>
      <c r="AX141" s="49" t="e">
        <v>#N/A</v>
      </c>
      <c r="AY141" s="49" t="e">
        <v>#N/A</v>
      </c>
      <c r="AZ141" s="49" t="e">
        <v>#N/A</v>
      </c>
      <c r="BA141" s="49" t="e">
        <v>#N/A</v>
      </c>
      <c r="BB141" s="1">
        <v>0</v>
      </c>
    </row>
    <row spans="3:54" r="143" s="26" x14ac:dyDescent="0.2" customFormat="1"/>
    <row spans="3:54" r="144" s="26" x14ac:dyDescent="0.2" customFormat="1"/>
    <row r="145" s="26" x14ac:dyDescent="0.2" customFormat="1"/>
    <row r="146" s="26" x14ac:dyDescent="0.2" customFormat="1"/>
    <row r="147" s="26" x14ac:dyDescent="0.2" customFormat="1"/>
    <row r="148" s="26" x14ac:dyDescent="0.2" customFormat="1"/>
    <row r="149" s="26" x14ac:dyDescent="0.2" customFormat="1"/>
    <row r="150" s="26" x14ac:dyDescent="0.2" customFormat="1"/>
    <row r="151" s="26" x14ac:dyDescent="0.2" customFormat="1"/>
    <row r="152" s="26" x14ac:dyDescent="0.2" customFormat="1"/>
    <row r="153" s="26" x14ac:dyDescent="0.2" customFormat="1"/>
    <row r="154" s="26" x14ac:dyDescent="0.2" customFormat="1"/>
    <row r="155" s="26" x14ac:dyDescent="0.2" customFormat="1"/>
    <row r="156" s="26" x14ac:dyDescent="0.2" customFormat="1"/>
    <row r="157" s="26" x14ac:dyDescent="0.2" customFormat="1"/>
    <row r="158" s="26" x14ac:dyDescent="0.2" customFormat="1"/>
    <row r="159" s="26" x14ac:dyDescent="0.2" customFormat="1"/>
    <row r="160" s="26" x14ac:dyDescent="0.2" customFormat="1"/>
    <row spans="2:47" r="161" s="26" x14ac:dyDescent="0.2" customFormat="1"/>
    <row spans="2:47" r="162" s="26" x14ac:dyDescent="0.2" customFormat="1"/>
    <row spans="2:47" r="163" s="26" x14ac:dyDescent="0.2" customFormat="1"/>
    <row spans="2:47" r="165" x14ac:dyDescent="0.2" ht="15.75">
      <c r="B165" s="11" t="s">
        <v>224</v>
      </c>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row>
    <row spans="2:47" r="167" x14ac:dyDescent="0.2">
      <c r="D167" s="108" t="s">
        <v>227</v>
      </c>
      <c r="E167" s="108"/>
      <c r="F167" s="108"/>
      <c r="G167" s="108" t="s">
        <v>228</v>
      </c>
      <c r="H167" s="108"/>
      <c r="I167" s="108"/>
      <c r="J167" s="108" t="s">
        <v>229</v>
      </c>
      <c r="K167" s="108"/>
      <c r="L167" s="108"/>
      <c r="M167" s="108" t="s">
        <v>230</v>
      </c>
      <c r="N167" s="108"/>
      <c r="O167" s="108"/>
      <c r="P167" s="108" t="s">
        <v>231</v>
      </c>
      <c r="Q167" s="108"/>
      <c r="R167" s="108"/>
    </row>
    <row spans="2:47" r="168" x14ac:dyDescent="0.2">
      <c r="B168" s="77" t="s">
        <v>58</v>
      </c>
      <c r="C168" s="78" t="s">
        <v>225</v>
      </c>
      <c r="D168" s="78" t="s">
        <v>15</v>
      </c>
      <c r="E168" s="78" t="s">
        <v>52</v>
      </c>
      <c r="F168" s="78" t="s">
        <v>226</v>
      </c>
      <c r="G168" s="78" t="s">
        <v>15</v>
      </c>
      <c r="H168" s="78" t="s">
        <v>52</v>
      </c>
      <c r="I168" s="78" t="s">
        <v>226</v>
      </c>
      <c r="J168" s="78" t="s">
        <v>15</v>
      </c>
      <c r="K168" s="78" t="s">
        <v>52</v>
      </c>
      <c r="L168" s="78" t="s">
        <v>226</v>
      </c>
      <c r="M168" s="78" t="s">
        <v>15</v>
      </c>
      <c r="N168" s="78" t="s">
        <v>52</v>
      </c>
      <c r="O168" s="78" t="s">
        <v>226</v>
      </c>
      <c r="P168" s="78" t="s">
        <v>15</v>
      </c>
      <c r="Q168" s="78" t="s">
        <v>52</v>
      </c>
      <c r="R168" s="79" t="s">
        <v>226</v>
      </c>
    </row>
    <row spans="2:47" r="169" x14ac:dyDescent="0.2">
      <c r="B169" s="80" t="s">
        <v>71</v>
      </c>
      <c r="C169" s="80">
        <v>247</v>
      </c>
      <c r="D169" s="81">
        <v>1410.3827437165089</v>
      </c>
      <c r="E169" s="81">
        <v>1327.2157593865982</v>
      </c>
      <c r="F169" s="82">
        <v>1.0626627462352829</v>
      </c>
      <c r="G169" s="81">
        <v>1207.4239413457085</v>
      </c>
      <c r="H169" s="81">
        <v>1210.7035804078146</v>
      </c>
      <c r="I169" s="82">
        <v>0.99729112962480759</v>
      </c>
      <c r="J169" s="81">
        <v>1120.4415974725084</v>
      </c>
      <c r="K169" s="81">
        <v>1160.7697894169073</v>
      </c>
      <c r="L169" s="82">
        <v>0.96525737289849944</v>
      </c>
      <c r="M169" s="81">
        <v>1109.3040298510091</v>
      </c>
      <c r="N169" s="81">
        <v>1123.3194461737269</v>
      </c>
      <c r="O169" s="82">
        <v>0.98752321401498266</v>
      </c>
      <c r="P169" s="81">
        <v>1074.9176478407589</v>
      </c>
      <c r="Q169" s="81">
        <v>1108.755423801379</v>
      </c>
      <c r="R169" s="82">
        <v>0.96948129836911467</v>
      </c>
    </row>
    <row spans="2:47" r="170" x14ac:dyDescent="0.2">
      <c r="B170" s="80" t="s">
        <v>72</v>
      </c>
      <c r="C170" s="80">
        <v>190</v>
      </c>
      <c r="D170" s="81">
        <v>1440.8202064606587</v>
      </c>
      <c r="E170" s="81">
        <v>1317.0110103975826</v>
      </c>
      <c r="F170" s="82">
        <v>1.0940077152625325</v>
      </c>
      <c r="G170" s="81">
        <v>1177.0536854059087</v>
      </c>
      <c r="H170" s="81">
        <v>1149.4770114725598</v>
      </c>
      <c r="I170" s="82">
        <v>1.0239906267442629</v>
      </c>
      <c r="J170" s="81">
        <v>1064.0108906681589</v>
      </c>
      <c r="K170" s="81">
        <v>1077.6767262189787</v>
      </c>
      <c r="L170" s="82">
        <v>0.98731916982306345</v>
      </c>
      <c r="M170" s="81">
        <v>1049.5577419832675</v>
      </c>
      <c r="N170" s="81">
        <v>1023.8265122787926</v>
      </c>
      <c r="O170" s="82">
        <v>1.0251324119817951</v>
      </c>
      <c r="P170" s="81">
        <v>1004.8654356233536</v>
      </c>
      <c r="Q170" s="81">
        <v>1002.8847624131648</v>
      </c>
      <c r="R170" s="82">
        <v>1.0019749758740206</v>
      </c>
    </row>
    <row spans="2:47" r="171" x14ac:dyDescent="0.2">
      <c r="B171" s="80" t="s">
        <v>73</v>
      </c>
      <c r="C171" s="80">
        <v>240</v>
      </c>
      <c r="D171" s="81">
        <v>1176.6421098113856</v>
      </c>
      <c r="E171" s="81">
        <v>1132.9219576193141</v>
      </c>
      <c r="F171" s="82">
        <v>1.0385906124407225</v>
      </c>
      <c r="G171" s="81">
        <v>968.52645073503299</v>
      </c>
      <c r="H171" s="81">
        <v>1003.6757710411653</v>
      </c>
      <c r="I171" s="82">
        <v>0.9649794073740865</v>
      </c>
      <c r="J171" s="81">
        <v>879.33402541659621</v>
      </c>
      <c r="K171" s="81">
        <v>948.28454822195852</v>
      </c>
      <c r="L171" s="82">
        <v>0.92728920561381589</v>
      </c>
      <c r="M171" s="81">
        <v>868.11678976110181</v>
      </c>
      <c r="N171" s="81">
        <v>906.74113110755354</v>
      </c>
      <c r="O171" s="82">
        <v>0.95740312199219046</v>
      </c>
      <c r="P171" s="81">
        <v>832.82281848766888</v>
      </c>
      <c r="Q171" s="81">
        <v>890.58535778528494</v>
      </c>
      <c r="R171" s="82">
        <v>0.93514092861209797</v>
      </c>
    </row>
    <row spans="2:47" r="172" x14ac:dyDescent="0.2">
      <c r="B172" s="80" t="s">
        <v>74</v>
      </c>
      <c r="C172" s="80">
        <v>195</v>
      </c>
      <c r="D172" s="81">
        <v>1361.9312037882009</v>
      </c>
      <c r="E172" s="81">
        <v>1207.020174965289</v>
      </c>
      <c r="F172" s="82">
        <v>1.1283417063243095</v>
      </c>
      <c r="G172" s="81">
        <v>1108.9715826196916</v>
      </c>
      <c r="H172" s="81">
        <v>1067.3749249399204</v>
      </c>
      <c r="I172" s="82">
        <v>1.0389709901439856</v>
      </c>
      <c r="J172" s="81">
        <v>1000.5603164046165</v>
      </c>
      <c r="K172" s="81">
        <v>1007.5269606433341</v>
      </c>
      <c r="L172" s="82">
        <v>0.99308540167077097</v>
      </c>
      <c r="M172" s="81">
        <v>987.77750776895107</v>
      </c>
      <c r="N172" s="81">
        <v>962.64098742089413</v>
      </c>
      <c r="O172" s="82">
        <v>1.0261120403935871</v>
      </c>
      <c r="P172" s="81">
        <v>944.73661495194733</v>
      </c>
      <c r="Q172" s="81">
        <v>945.18533116772312</v>
      </c>
      <c r="R172" s="82">
        <v>0.99952526113029982</v>
      </c>
    </row>
    <row spans="2:47" r="173" x14ac:dyDescent="0.2">
      <c r="B173" s="80" t="s">
        <v>75</v>
      </c>
      <c r="C173" s="80">
        <v>283</v>
      </c>
      <c r="D173" s="81">
        <v>963.33544814936124</v>
      </c>
      <c r="E173" s="81">
        <v>855.95466053580753</v>
      </c>
      <c r="F173" s="82">
        <v>1.1254514900898325</v>
      </c>
      <c r="G173" s="81">
        <v>788.96327834800002</v>
      </c>
      <c r="H173" s="81">
        <v>770.54763588960373</v>
      </c>
      <c r="I173" s="82">
        <v>1.0238994211397914</v>
      </c>
      <c r="J173" s="81">
        <v>714.23234843313094</v>
      </c>
      <c r="K173" s="81">
        <v>733.94462532694513</v>
      </c>
      <c r="L173" s="82">
        <v>0.97314201070001283</v>
      </c>
      <c r="M173" s="81">
        <v>705.40146548461166</v>
      </c>
      <c r="N173" s="81">
        <v>706.4923674049511</v>
      </c>
      <c r="O173" s="82">
        <v>0.99845589001287238</v>
      </c>
      <c r="P173" s="81">
        <v>675.73539184483616</v>
      </c>
      <c r="Q173" s="81">
        <v>695.81648932417556</v>
      </c>
      <c r="R173" s="82">
        <v>0.97114023914718728</v>
      </c>
    </row>
    <row spans="2:47" r="174" x14ac:dyDescent="0.2">
      <c r="B174" s="80" t="s">
        <v>76</v>
      </c>
      <c r="C174" s="80">
        <v>165</v>
      </c>
      <c r="D174" s="81">
        <v>1613.9756448388337</v>
      </c>
      <c r="E174" s="81">
        <v>1551.3181829828761</v>
      </c>
      <c r="F174" s="82">
        <v>1.0403898197953689</v>
      </c>
      <c r="G174" s="81">
        <v>1310.3852254200085</v>
      </c>
      <c r="H174" s="81">
        <v>1335.3746269281935</v>
      </c>
      <c r="I174" s="82">
        <v>0.98128659852878219</v>
      </c>
      <c r="J174" s="81">
        <v>1180.2750456690833</v>
      </c>
      <c r="K174" s="81">
        <v>1242.8273886190439</v>
      </c>
      <c r="L174" s="82">
        <v>0.94966932373491941</v>
      </c>
      <c r="M174" s="81">
        <v>1163.6772593407379</v>
      </c>
      <c r="N174" s="81">
        <v>1173.4169598871815</v>
      </c>
      <c r="O174" s="82">
        <v>0.99169971043593919</v>
      </c>
      <c r="P174" s="81">
        <v>1112.2309821659101</v>
      </c>
      <c r="Q174" s="81">
        <v>1146.4240153803462</v>
      </c>
      <c r="R174" s="82">
        <v>0.97017418271450639</v>
      </c>
    </row>
    <row spans="2:47" r="175" x14ac:dyDescent="0.2">
      <c r="B175" s="80" t="s">
        <v>77</v>
      </c>
      <c r="C175" s="80">
        <v>119</v>
      </c>
      <c r="D175" s="81">
        <v>1837.1138611665504</v>
      </c>
      <c r="E175" s="81">
        <v>1593.1011721532536</v>
      </c>
      <c r="F175" s="82">
        <v>1.1531683569622175</v>
      </c>
      <c r="G175" s="81">
        <v>1416.43576187901</v>
      </c>
      <c r="H175" s="81">
        <v>1335.3113956462803</v>
      </c>
      <c r="I175" s="82">
        <v>1.0607531445453338</v>
      </c>
      <c r="J175" s="81">
        <v>1236.1451478986355</v>
      </c>
      <c r="K175" s="81">
        <v>1224.8300628575773</v>
      </c>
      <c r="L175" s="82">
        <v>1.0092380856611729</v>
      </c>
      <c r="M175" s="81">
        <v>1213.2171033797415</v>
      </c>
      <c r="N175" s="81">
        <v>1141.9690632660499</v>
      </c>
      <c r="O175" s="82">
        <v>1.0623905168761061</v>
      </c>
      <c r="P175" s="81">
        <v>1141.9173549744012</v>
      </c>
      <c r="Q175" s="81">
        <v>1109.7453412026784</v>
      </c>
      <c r="R175" s="82">
        <v>1.0289904472469842</v>
      </c>
    </row>
  </sheetData>
  <scenarios current="0" show="0">
    <scenario name="Periodo de análisis" count="1" comment="Created by Catalina Vargas on 23/09/2021_x000a_Modified by Catalina Vargas on 23/09/2021" locked="1" user="Catalina Vargas">
      <inputCells val="5" r="C128" numFmtId="168"/>
    </scenario>
  </scenarios>
  <mergeCells count="5">
    <mergeCell ref="D167:F167"/>
    <mergeCell ref="G167:I167"/>
    <mergeCell ref="J167:L167"/>
    <mergeCell ref="M167:O167"/>
    <mergeCell ref="P167:R167"/>
  </mergeCells>
  <pageMargins top="0.74803149606299213" left="0.70866141732283472" footer="0.31496062992125984" bottom="0.74803149606299213" header="0.31496062992125984" right="0.70866141732283472"/>
  <pageSetup orientation="portrait" scale="57" r:id="rId1" paperSize="9"/>
  <headerFooter>
    <oddHeader>&amp;L&amp;F [&amp;A]&amp;R&amp;G</oddHeader>
    <oddFooter>&amp;LPrinted on &amp;D at &amp;T&amp;RPage &amp;P of &amp;N</oddFooter>
  </headerFooter>
  <drawing r:id="rId2"/>
  <legacyDrawingHF r:id="rId3"/>
  <legacyDrawing r:id="rId3"/>
</worksheet>
</file>

<file path=xl/worksheets/xl/_rels/comments2.xml.rels><?xml version="1.0" encoding="UTF-8" standalone="yes"?>
<Relationships xmlns="http://schemas.openxmlformats.org/package/2006/relationships"><Relationship Target="commentsmeta1" Type="http://customschemas.google.com/relationships/workbookmetadata" Id="rId1"></Relationship></Relationships>
</file>

<file path=xl/worksheets/xl/_rels/comments3.xml.rels><?xml version="1.0" encoding="UTF-8" standalone="yes"?>
<Relationships xmlns="http://schemas.openxmlformats.org/package/2006/relationships"><Relationship Target="commentsmeta2" Type="http://customschemas.google.com/relationships/workbookmetadata" Id="rId1"></Relationship></Relationships>
</file>

<file path=xl/worksheets/xl/_rels/comments4.xml.rels><?xml version="1.0" encoding="UTF-8" standalone="yes"?>
<Relationships xmlns="http://schemas.openxmlformats.org/package/2006/relationships"><Relationship Target="commentsmeta3" Type="http://customschemas.google.com/relationships/workbookmetadata" Id="rId1"></Relationship></Relationship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Inputs</vt:lpstr>
      <vt:lpstr>Fuentes</vt:lpstr>
      <vt:lpstr>Outputs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Steer</dc:creator>
  <cp:lastModifiedBy>Catalina Vargas</cp:lastModifiedBy>
  <dcterms:created xsi:type="dcterms:W3CDTF">2018-06-04T10:58:00Z</dcterms:created>
  <dcterms:modified xsi:type="dcterms:W3CDTF">2021-10-07T18:58:35Z</dcterms:modified>
</cp:coreProperties>
</file>